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aksheev_tn\Desktop\Заявки на Торги\8001 Ограничители перенапряжения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_xlnm._FilterDatabase" localSheetId="0" hidden="1">'Структура НМЦ и форма КП'!$A$1:$AA$86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8" i="1" l="1"/>
  <c r="G59" i="1"/>
  <c r="G60" i="1"/>
  <c r="G61" i="1"/>
  <c r="G62" i="1"/>
  <c r="G63" i="1"/>
  <c r="I75" i="1" l="1"/>
  <c r="M75" i="1"/>
  <c r="N75" i="1"/>
  <c r="P75" i="1"/>
  <c r="Q75" i="1" s="1"/>
  <c r="I76" i="1"/>
  <c r="M76" i="1"/>
  <c r="N76" i="1"/>
  <c r="P76" i="1"/>
  <c r="Q76" i="1" s="1"/>
  <c r="I77" i="1"/>
  <c r="M77" i="1"/>
  <c r="N77" i="1"/>
  <c r="P77" i="1"/>
  <c r="Q77" i="1" s="1"/>
  <c r="G75" i="1"/>
  <c r="G76" i="1"/>
  <c r="G77" i="1"/>
  <c r="G74" i="1"/>
  <c r="M67" i="1"/>
  <c r="N67" i="1"/>
  <c r="P67" i="1"/>
  <c r="Q67" i="1" s="1"/>
  <c r="M68" i="1"/>
  <c r="N68" i="1"/>
  <c r="P68" i="1"/>
  <c r="Q68" i="1" s="1"/>
  <c r="M69" i="1"/>
  <c r="N69" i="1"/>
  <c r="P69" i="1"/>
  <c r="Q69" i="1" s="1"/>
  <c r="M70" i="1"/>
  <c r="N70" i="1"/>
  <c r="P70" i="1"/>
  <c r="Q70" i="1" s="1"/>
  <c r="M71" i="1"/>
  <c r="N71" i="1"/>
  <c r="P71" i="1"/>
  <c r="Q71" i="1" s="1"/>
  <c r="P66" i="1"/>
  <c r="Q66" i="1" s="1"/>
  <c r="N66" i="1"/>
  <c r="M66" i="1"/>
  <c r="G67" i="1"/>
  <c r="G68" i="1"/>
  <c r="G69" i="1"/>
  <c r="G70" i="1"/>
  <c r="G71" i="1"/>
  <c r="G66" i="1"/>
  <c r="M59" i="1"/>
  <c r="N59" i="1"/>
  <c r="P59" i="1"/>
  <c r="Q59" i="1" s="1"/>
  <c r="M60" i="1"/>
  <c r="N60" i="1"/>
  <c r="P60" i="1"/>
  <c r="Q60" i="1" s="1"/>
  <c r="M61" i="1"/>
  <c r="N61" i="1"/>
  <c r="P61" i="1"/>
  <c r="Q61" i="1" s="1"/>
  <c r="M62" i="1"/>
  <c r="N62" i="1"/>
  <c r="P62" i="1"/>
  <c r="Q62" i="1" s="1"/>
  <c r="M63" i="1"/>
  <c r="N63" i="1"/>
  <c r="P63" i="1"/>
  <c r="Q63" i="1" s="1"/>
  <c r="P58" i="1"/>
  <c r="Q58" i="1" s="1"/>
  <c r="N58" i="1"/>
  <c r="M58" i="1"/>
  <c r="M44" i="1"/>
  <c r="N44" i="1"/>
  <c r="P44" i="1"/>
  <c r="Q44" i="1" s="1"/>
  <c r="M45" i="1"/>
  <c r="N45" i="1"/>
  <c r="P45" i="1"/>
  <c r="Q45" i="1" s="1"/>
  <c r="M46" i="1"/>
  <c r="N46" i="1"/>
  <c r="P46" i="1"/>
  <c r="Q46" i="1" s="1"/>
  <c r="M47" i="1"/>
  <c r="N47" i="1"/>
  <c r="P47" i="1"/>
  <c r="Q47" i="1" s="1"/>
  <c r="M48" i="1"/>
  <c r="N48" i="1"/>
  <c r="P48" i="1"/>
  <c r="Q48" i="1" s="1"/>
  <c r="M49" i="1"/>
  <c r="N49" i="1"/>
  <c r="P49" i="1"/>
  <c r="Q49" i="1" s="1"/>
  <c r="M50" i="1"/>
  <c r="N50" i="1"/>
  <c r="P50" i="1"/>
  <c r="Q50" i="1" s="1"/>
  <c r="M51" i="1"/>
  <c r="N51" i="1"/>
  <c r="P51" i="1"/>
  <c r="Q51" i="1" s="1"/>
  <c r="M52" i="1"/>
  <c r="N52" i="1"/>
  <c r="P52" i="1"/>
  <c r="Q52" i="1" s="1"/>
  <c r="M53" i="1"/>
  <c r="N53" i="1"/>
  <c r="P53" i="1"/>
  <c r="Q53" i="1" s="1"/>
  <c r="M54" i="1"/>
  <c r="N54" i="1"/>
  <c r="P54" i="1"/>
  <c r="Q54" i="1" s="1"/>
  <c r="M55" i="1"/>
  <c r="N55" i="1"/>
  <c r="P55" i="1"/>
  <c r="Q55" i="1" s="1"/>
  <c r="P43" i="1"/>
  <c r="Q43" i="1" s="1"/>
  <c r="N43" i="1"/>
  <c r="M43" i="1"/>
  <c r="G44" i="1"/>
  <c r="G45" i="1"/>
  <c r="G46" i="1"/>
  <c r="G47" i="1"/>
  <c r="G48" i="1"/>
  <c r="G49" i="1"/>
  <c r="G50" i="1"/>
  <c r="G51" i="1"/>
  <c r="G52" i="1"/>
  <c r="G53" i="1"/>
  <c r="G54" i="1"/>
  <c r="G55" i="1"/>
  <c r="G43" i="1"/>
  <c r="M22" i="1"/>
  <c r="N22" i="1"/>
  <c r="P22" i="1"/>
  <c r="Q22" i="1" s="1"/>
  <c r="M23" i="1"/>
  <c r="N23" i="1"/>
  <c r="P23" i="1"/>
  <c r="Q23" i="1" s="1"/>
  <c r="M24" i="1"/>
  <c r="N24" i="1"/>
  <c r="P24" i="1"/>
  <c r="Q24" i="1" s="1"/>
  <c r="M25" i="1"/>
  <c r="N25" i="1"/>
  <c r="P25" i="1"/>
  <c r="Q25" i="1" s="1"/>
  <c r="M26" i="1"/>
  <c r="N26" i="1"/>
  <c r="P26" i="1"/>
  <c r="Q26" i="1" s="1"/>
  <c r="M27" i="1"/>
  <c r="N27" i="1"/>
  <c r="P27" i="1"/>
  <c r="Q27" i="1" s="1"/>
  <c r="M28" i="1"/>
  <c r="N28" i="1"/>
  <c r="P28" i="1"/>
  <c r="Q28" i="1" s="1"/>
  <c r="M29" i="1"/>
  <c r="N29" i="1"/>
  <c r="P29" i="1"/>
  <c r="Q29" i="1" s="1"/>
  <c r="M30" i="1"/>
  <c r="N30" i="1"/>
  <c r="P30" i="1"/>
  <c r="Q30" i="1" s="1"/>
  <c r="M31" i="1"/>
  <c r="N31" i="1"/>
  <c r="P31" i="1"/>
  <c r="Q31" i="1" s="1"/>
  <c r="M32" i="1"/>
  <c r="N32" i="1"/>
  <c r="P32" i="1"/>
  <c r="Q32" i="1" s="1"/>
  <c r="M33" i="1"/>
  <c r="N33" i="1"/>
  <c r="P33" i="1"/>
  <c r="Q33" i="1" s="1"/>
  <c r="M34" i="1"/>
  <c r="N34" i="1"/>
  <c r="P34" i="1"/>
  <c r="Q34" i="1" s="1"/>
  <c r="M35" i="1"/>
  <c r="N35" i="1"/>
  <c r="P35" i="1"/>
  <c r="Q35" i="1" s="1"/>
  <c r="M36" i="1"/>
  <c r="N36" i="1"/>
  <c r="P36" i="1"/>
  <c r="Q36" i="1" s="1"/>
  <c r="M37" i="1"/>
  <c r="N37" i="1"/>
  <c r="P37" i="1"/>
  <c r="Q37" i="1" s="1"/>
  <c r="M38" i="1"/>
  <c r="N38" i="1"/>
  <c r="P38" i="1"/>
  <c r="Q38" i="1" s="1"/>
  <c r="M39" i="1"/>
  <c r="N39" i="1"/>
  <c r="P39" i="1"/>
  <c r="Q39" i="1" s="1"/>
  <c r="M40" i="1"/>
  <c r="N40" i="1"/>
  <c r="P40" i="1"/>
  <c r="Q40" i="1" s="1"/>
  <c r="P21" i="1"/>
  <c r="Q21" i="1" s="1"/>
  <c r="N21" i="1"/>
  <c r="M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21" i="1"/>
  <c r="I12" i="1"/>
  <c r="M12" i="1"/>
  <c r="N12" i="1"/>
  <c r="P12" i="1"/>
  <c r="Q12" i="1" s="1"/>
  <c r="I13" i="1"/>
  <c r="M13" i="1"/>
  <c r="N13" i="1"/>
  <c r="P13" i="1"/>
  <c r="Q13" i="1" s="1"/>
  <c r="I14" i="1"/>
  <c r="M14" i="1"/>
  <c r="N14" i="1"/>
  <c r="P14" i="1"/>
  <c r="Q14" i="1" s="1"/>
  <c r="I15" i="1"/>
  <c r="M15" i="1"/>
  <c r="N15" i="1"/>
  <c r="P15" i="1"/>
  <c r="Q15" i="1" s="1"/>
  <c r="I16" i="1"/>
  <c r="M16" i="1"/>
  <c r="N16" i="1"/>
  <c r="P16" i="1"/>
  <c r="Q16" i="1" s="1"/>
  <c r="I17" i="1"/>
  <c r="M17" i="1"/>
  <c r="N17" i="1"/>
  <c r="P17" i="1"/>
  <c r="Q17" i="1" s="1"/>
  <c r="I18" i="1"/>
  <c r="M18" i="1"/>
  <c r="N18" i="1"/>
  <c r="P18" i="1"/>
  <c r="Q18" i="1" s="1"/>
  <c r="G11" i="1"/>
  <c r="G12" i="1"/>
  <c r="G13" i="1"/>
  <c r="G14" i="1"/>
  <c r="G15" i="1"/>
  <c r="G16" i="1"/>
  <c r="G17" i="1"/>
  <c r="G18" i="1"/>
  <c r="G56" i="1" l="1"/>
  <c r="G41" i="1"/>
  <c r="Q64" i="1"/>
  <c r="G64" i="1"/>
  <c r="G72" i="1"/>
  <c r="G78" i="1"/>
  <c r="Q56" i="1"/>
  <c r="Q72" i="1"/>
  <c r="Q41" i="1"/>
  <c r="M11" i="1"/>
  <c r="N11" i="1"/>
  <c r="P11" i="1"/>
  <c r="Q11" i="1" s="1"/>
  <c r="Q19" i="1" s="1"/>
  <c r="M74" i="1"/>
  <c r="N74" i="1"/>
  <c r="P74" i="1"/>
  <c r="Q74" i="1" s="1"/>
  <c r="Q78" i="1" s="1"/>
  <c r="I74" i="1" l="1"/>
  <c r="I11" i="1"/>
  <c r="G19" i="1"/>
  <c r="G79" i="1" s="1"/>
  <c r="F4" i="1" s="1"/>
  <c r="Q79" i="1" l="1"/>
  <c r="Q80" i="1" l="1"/>
  <c r="Q81" i="1" s="1"/>
  <c r="G80" i="1" l="1"/>
  <c r="G81" i="1" s="1"/>
</calcChain>
</file>

<file path=xl/sharedStrings.xml><?xml version="1.0" encoding="utf-8"?>
<sst xmlns="http://schemas.openxmlformats.org/spreadsheetml/2006/main" count="220" uniqueCount="62">
  <si>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</si>
  <si>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</si>
  <si>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</si>
  <si>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</si>
  <si>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</si>
  <si>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</si>
  <si>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</si>
  <si>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</si>
  <si>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</si>
  <si>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</si>
  <si>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</si>
  <si>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</si>
  <si>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</si>
  <si>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</si>
  <si>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</si>
  <si>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</si>
  <si>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</si>
  <si>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</si>
  <si>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</si>
  <si>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</si>
  <si>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</si>
  <si>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</si>
  <si>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</si>
  <si>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</si>
  <si>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Филиал АО "ДРСК" "Амурские электрические сети"</t>
  </si>
  <si>
    <t>Итого по филиалу АЭС</t>
  </si>
  <si>
    <t>Филиал АО "ДРСК" "Приморские электрические сети"</t>
  </si>
  <si>
    <t>Итого по филиалу ПЭС</t>
  </si>
  <si>
    <t>Филиал АО "ДРСК" "Хабаровские электрические сети" СП "Центральные электрические сети"</t>
  </si>
  <si>
    <t>Итого по филиалу АО "ДРСК" "ХЭС" "ЦЭС"</t>
  </si>
  <si>
    <t>Филиал АО "ДРСК" "Хабаровские электрические сети" СП "Северные электрические сети"</t>
  </si>
  <si>
    <t>Итого по филиалу АО "ДРСК" "ХЭС" "СЭС"</t>
  </si>
  <si>
    <t>Филиал АО "ДРСК" "Электрические сети ЕАО"</t>
  </si>
  <si>
    <t>Итого по филиалу "ЕАО"</t>
  </si>
  <si>
    <t>Итого по Филиалу ЮЯЭС</t>
  </si>
  <si>
    <t>Филиал АО "ДРСК" "Южно - Якутские электрические сети"</t>
  </si>
  <si>
    <t>Устройство защиты от перенапряжений УЗПН-35-ПС</t>
  </si>
  <si>
    <t>Ограничитель перенапряжения LVA-450-4 на ВЛ-0,4 кВ</t>
  </si>
  <si>
    <t>Ограничитель перенапряжения для ВЛ с СИП  LVA-280В-CL</t>
  </si>
  <si>
    <t>Регистратор срабатывания ОПН ИТ-Д2.03</t>
  </si>
  <si>
    <t>Ограничители перенапряжения</t>
  </si>
  <si>
    <t>Датчик тока ДТУ-03</t>
  </si>
  <si>
    <t xml:space="preserve">Ограничитель перенапряжения ОПНп-10/12,8 </t>
  </si>
  <si>
    <t>Ограничитель перенапряжения ОПН-10/12</t>
  </si>
  <si>
    <t>Ограничитель напряжения ОПНп-10/12</t>
  </si>
  <si>
    <t>Ограничитель перенапряжений ОПН-6/7.2  УХЛ2</t>
  </si>
  <si>
    <t>Ограничитель перенапряжения ОПН 35/40,5  в комплектации с изолирующим основанием (без датчика тока)</t>
  </si>
  <si>
    <t>Ограничитель перенапряжения ОПНп-110/56 в комплекте с изолирующим основанием и датчиком тока ДТУ-03</t>
  </si>
  <si>
    <t>Ограничитель перенапряжения ОПНп-0,4/0,45</t>
  </si>
  <si>
    <t xml:space="preserve">Ограничитель перенапряжения ОПНп-6/7,2 </t>
  </si>
  <si>
    <t>Ограничитель перенапряжения  ОПН-10/12,8</t>
  </si>
  <si>
    <t xml:space="preserve">Ограничитель перенапряжения ОПНп-0,4/0,45 </t>
  </si>
  <si>
    <t>Ограничитель перенапряжения ОПНп-110/56  в комплекте с изолирующим основанием и датчиком тока ДТУ-03</t>
  </si>
  <si>
    <t>Ограничитель перенапряжения ОПНп-110/83 в комплекте с изолирующим основанием и датчиком тока ДТУ-03</t>
  </si>
  <si>
    <t>Ограничитель перенапряжения ОПНп-35/40,5  в комплекте с изолирующим основанием и датчиком тока ДТУ-03</t>
  </si>
  <si>
    <t>Ограничитель перенапряжения ОПНп-10/12,8</t>
  </si>
  <si>
    <t>Ограничитель перенапряжения ОПНп-110/83  в комплекте с изолирующим основанием и датчиком тока ДТУ-03</t>
  </si>
  <si>
    <t>Ограничитель перенапряжения ОПНп-10/12,0</t>
  </si>
  <si>
    <t>Ограничитель перенапряжения  ОПНп-10/12,0</t>
  </si>
  <si>
    <t>Ограничитель перенапряжения ОПН-110/83 в комплекте с изолирующим основанием и датчиком тока ДТУ-03</t>
  </si>
  <si>
    <t>Ограничитель перенапряжения ОПНn-110/83  в комплекте с изолирующим основанием и датчиком тока ДТУ-03</t>
  </si>
  <si>
    <t>Ограничитель перенапряжений линейный ОПНп-110/83 "Провод -фаза"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</si>
</sst>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59999389629810485"/>
        <bgColor indexed="64"/>
      </patternFill>
    </fill>
  </fills>
  <borders count="6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206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2060"/>
      </right>
      <top style="thin">
        <color indexed="64"/>
      </top>
      <bottom/>
      <diagonal/>
    </border>
    <border>
      <left style="thin">
        <color rgb="FF000000"/>
      </left>
      <right style="thin">
        <color rgb="FF002060"/>
      </right>
      <top style="thin">
        <color rgb="FF000000"/>
      </top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medium">
        <color rgb="FF002060"/>
      </bottom>
      <diagonal/>
    </border>
    <border>
      <left/>
      <right/>
      <top style="thin">
        <color indexed="64"/>
      </top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28" xfId="0" applyFont="1" applyBorder="1" applyAlignment="1">
      <alignment horizontal="center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4" fillId="2" borderId="22" xfId="0" applyNumberFormat="1" applyFont="1" applyFill="1" applyBorder="1" applyAlignment="1" applyProtection="1">
      <alignment horizontal="center" vertical="top" wrapText="1"/>
      <protection locked="0"/>
    </xf>
    <xf numFmtId="0" fontId="1" fillId="4" borderId="38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/>
    </xf>
    <xf numFmtId="4" fontId="4" fillId="2" borderId="33" xfId="0" applyNumberFormat="1" applyFont="1" applyFill="1" applyBorder="1" applyAlignment="1" applyProtection="1">
      <alignment horizontal="center" vertical="top" wrapText="1"/>
      <protection locked="0"/>
    </xf>
    <xf numFmtId="4" fontId="2" fillId="7" borderId="9" xfId="0" applyNumberFormat="1" applyFont="1" applyFill="1" applyBorder="1" applyAlignment="1">
      <alignment horizontal="center" vertical="top" wrapText="1"/>
    </xf>
    <xf numFmtId="4" fontId="4" fillId="2" borderId="8" xfId="0" applyNumberFormat="1" applyFont="1" applyFill="1" applyBorder="1" applyAlignment="1" applyProtection="1">
      <alignment horizontal="center" vertical="top" wrapText="1"/>
      <protection locked="0"/>
    </xf>
    <xf numFmtId="0" fontId="4" fillId="6" borderId="34" xfId="0" applyFont="1" applyFill="1" applyBorder="1" applyAlignment="1">
      <alignment horizontal="center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" fontId="2" fillId="6" borderId="35" xfId="0" applyNumberFormat="1" applyFont="1" applyFill="1" applyBorder="1" applyAlignment="1">
      <alignment horizontal="center" vertical="top" wrapText="1"/>
    </xf>
    <xf numFmtId="4" fontId="2" fillId="7" borderId="26" xfId="0" applyNumberFormat="1" applyFont="1" applyFill="1" applyBorder="1" applyAlignment="1">
      <alignment horizontal="center" vertical="top" wrapText="1"/>
    </xf>
    <xf numFmtId="4" fontId="4" fillId="2" borderId="27" xfId="0" applyNumberFormat="1" applyFont="1" applyFill="1" applyBorder="1" applyAlignment="1" applyProtection="1">
      <alignment horizontal="center" vertical="top" wrapText="1"/>
      <protection locked="0"/>
    </xf>
    <xf numFmtId="0" fontId="4" fillId="0" borderId="43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2" fillId="7" borderId="0" xfId="0" applyFont="1" applyFill="1" applyBorder="1" applyAlignment="1">
      <alignment horizontal="center" vertical="top" wrapText="1"/>
    </xf>
    <xf numFmtId="4" fontId="14" fillId="2" borderId="27" xfId="0" applyNumberFormat="1" applyFont="1" applyFill="1" applyBorder="1" applyAlignment="1" applyProtection="1">
      <alignment horizontal="center" vertical="top" wrapText="1"/>
      <protection locked="0"/>
    </xf>
    <xf numFmtId="4" fontId="1" fillId="7" borderId="26" xfId="0" applyNumberFormat="1" applyFont="1" applyFill="1" applyBorder="1" applyAlignment="1">
      <alignment horizontal="center" vertical="top" wrapText="1"/>
    </xf>
    <xf numFmtId="0" fontId="14" fillId="0" borderId="54" xfId="0" applyFont="1" applyBorder="1" applyAlignment="1">
      <alignment horizontal="center" vertical="top" wrapText="1"/>
    </xf>
    <xf numFmtId="4" fontId="17" fillId="6" borderId="47" xfId="0" applyNumberFormat="1" applyFont="1" applyFill="1" applyBorder="1" applyAlignment="1" applyProtection="1">
      <alignment horizontal="center" vertical="center" wrapText="1"/>
    </xf>
    <xf numFmtId="4" fontId="17" fillId="7" borderId="61" xfId="0" applyNumberFormat="1" applyFont="1" applyFill="1" applyBorder="1" applyAlignment="1" applyProtection="1">
      <alignment horizontal="center" vertical="center" wrapText="1"/>
    </xf>
    <xf numFmtId="4" fontId="2" fillId="7" borderId="37" xfId="0" applyNumberFormat="1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4" fontId="17" fillId="4" borderId="4" xfId="0" applyNumberFormat="1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  <xf numFmtId="0" fontId="18" fillId="4" borderId="39" xfId="0" applyFont="1" applyFill="1" applyBorder="1" applyAlignment="1">
      <alignment horizontal="center" vertical="center" wrapText="1"/>
    </xf>
    <xf numFmtId="4" fontId="17" fillId="6" borderId="23" xfId="0" applyNumberFormat="1" applyFont="1" applyFill="1" applyBorder="1" applyAlignment="1" applyProtection="1">
      <alignment horizontal="center" vertical="center" wrapText="1"/>
    </xf>
    <xf numFmtId="4" fontId="17" fillId="6" borderId="31" xfId="0" applyNumberFormat="1" applyFont="1" applyFill="1" applyBorder="1" applyAlignment="1" applyProtection="1">
      <alignment horizontal="center" vertical="center" wrapText="1"/>
    </xf>
    <xf numFmtId="4" fontId="19" fillId="7" borderId="26" xfId="0" applyNumberFormat="1" applyFont="1" applyFill="1" applyBorder="1" applyAlignment="1" applyProtection="1">
      <alignment horizontal="center" vertical="center" wrapText="1"/>
    </xf>
    <xf numFmtId="4" fontId="17" fillId="6" borderId="45" xfId="0" applyNumberFormat="1" applyFont="1" applyFill="1" applyBorder="1" applyAlignment="1" applyProtection="1">
      <alignment horizontal="center" vertical="center" wrapText="1"/>
    </xf>
    <xf numFmtId="4" fontId="17" fillId="7" borderId="50" xfId="0" applyNumberFormat="1" applyFont="1" applyFill="1" applyBorder="1" applyAlignment="1" applyProtection="1">
      <alignment horizontal="center" vertical="center" wrapText="1"/>
    </xf>
    <xf numFmtId="4" fontId="17" fillId="7" borderId="26" xfId="0" applyNumberFormat="1" applyFont="1" applyFill="1" applyBorder="1" applyAlignment="1" applyProtection="1">
      <alignment horizontal="center" vertical="center" wrapText="1"/>
    </xf>
    <xf numFmtId="4" fontId="17" fillId="7" borderId="9" xfId="0" applyNumberFormat="1" applyFont="1" applyFill="1" applyBorder="1" applyAlignment="1" applyProtection="1">
      <alignment horizontal="center" vertical="center" wrapText="1"/>
    </xf>
    <xf numFmtId="4" fontId="18" fillId="4" borderId="16" xfId="0" applyNumberFormat="1" applyFont="1" applyFill="1" applyBorder="1" applyAlignment="1">
      <alignment horizontal="center" vertical="center" wrapText="1"/>
    </xf>
    <xf numFmtId="9" fontId="17" fillId="2" borderId="24" xfId="0" applyNumberFormat="1" applyFont="1" applyFill="1" applyBorder="1" applyAlignment="1" applyProtection="1">
      <alignment horizontal="center" vertical="center" wrapText="1"/>
    </xf>
    <xf numFmtId="4" fontId="14" fillId="4" borderId="23" xfId="0" applyNumberFormat="1" applyFont="1" applyFill="1" applyBorder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27" xfId="0" applyFont="1" applyBorder="1" applyAlignment="1">
      <alignment horizontal="left" vertical="top" wrapText="1"/>
    </xf>
    <xf numFmtId="0" fontId="16" fillId="0" borderId="27" xfId="0" applyFont="1" applyBorder="1" applyAlignment="1">
      <alignment horizontal="center" vertical="top" wrapText="1"/>
    </xf>
    <xf numFmtId="43" fontId="16" fillId="0" borderId="27" xfId="1" applyFont="1" applyBorder="1" applyAlignment="1">
      <alignment horizontal="center" vertical="top" wrapText="1"/>
    </xf>
    <xf numFmtId="0" fontId="16" fillId="0" borderId="27" xfId="0" applyFont="1" applyBorder="1" applyAlignment="1">
      <alignment horizontal="center" vertical="center" wrapText="1"/>
    </xf>
    <xf numFmtId="4" fontId="4" fillId="2" borderId="44" xfId="0" applyNumberFormat="1" applyFont="1" applyFill="1" applyBorder="1" applyAlignment="1" applyProtection="1">
      <alignment horizontal="center" vertical="center" wrapText="1"/>
      <protection locked="0"/>
    </xf>
    <xf numFmtId="4" fontId="14" fillId="2" borderId="27" xfId="0" applyNumberFormat="1" applyFont="1" applyFill="1" applyBorder="1" applyAlignment="1" applyProtection="1">
      <alignment horizontal="center" vertical="center" wrapText="1"/>
      <protection locked="0"/>
    </xf>
    <xf numFmtId="43" fontId="16" fillId="0" borderId="27" xfId="1" applyFont="1" applyBorder="1" applyAlignment="1">
      <alignment horizontal="center" vertical="center" wrapText="1"/>
    </xf>
    <xf numFmtId="0" fontId="14" fillId="0" borderId="62" xfId="0" applyFont="1" applyBorder="1" applyAlignment="1">
      <alignment horizontal="left" vertical="top" wrapText="1"/>
    </xf>
    <xf numFmtId="164" fontId="0" fillId="0" borderId="0" xfId="0" applyNumberFormat="1"/>
    <xf numFmtId="164" fontId="22" fillId="0" borderId="0" xfId="0" applyNumberFormat="1" applyFont="1"/>
    <xf numFmtId="0" fontId="0" fillId="0" borderId="0" xfId="0" applyBorder="1"/>
    <xf numFmtId="0" fontId="16" fillId="0" borderId="0" xfId="0" applyFont="1" applyBorder="1" applyAlignment="1">
      <alignment horizontal="left" vertical="top" wrapText="1"/>
    </xf>
    <xf numFmtId="4" fontId="4" fillId="2" borderId="0" xfId="0" applyNumberFormat="1" applyFont="1" applyFill="1" applyBorder="1" applyAlignment="1" applyProtection="1">
      <alignment horizontal="center" vertical="top" wrapText="1"/>
      <protection locked="0"/>
    </xf>
    <xf numFmtId="43" fontId="16" fillId="0" borderId="0" xfId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4" fontId="17" fillId="6" borderId="0" xfId="0" applyNumberFormat="1" applyFont="1" applyFill="1" applyBorder="1" applyAlignment="1" applyProtection="1">
      <alignment horizontal="center" vertical="center" wrapText="1"/>
    </xf>
    <xf numFmtId="43" fontId="0" fillId="0" borderId="0" xfId="0" applyNumberFormat="1" applyBorder="1"/>
    <xf numFmtId="43" fontId="16" fillId="0" borderId="0" xfId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4" fontId="14" fillId="2" borderId="0" xfId="0" applyNumberFormat="1" applyFont="1" applyFill="1" applyBorder="1" applyAlignment="1" applyProtection="1">
      <alignment horizontal="center" vertical="top" wrapText="1"/>
      <protection locked="0"/>
    </xf>
    <xf numFmtId="0" fontId="1" fillId="7" borderId="19" xfId="0" applyFont="1" applyFill="1" applyBorder="1" applyAlignment="1">
      <alignment horizontal="right"/>
    </xf>
    <xf numFmtId="0" fontId="1" fillId="7" borderId="20" xfId="0" applyFont="1" applyFill="1" applyBorder="1" applyAlignment="1">
      <alignment horizontal="right"/>
    </xf>
    <xf numFmtId="0" fontId="1" fillId="7" borderId="15" xfId="0" applyFont="1" applyFill="1" applyBorder="1" applyAlignment="1">
      <alignment horizontal="right"/>
    </xf>
    <xf numFmtId="0" fontId="1" fillId="7" borderId="36" xfId="0" applyFont="1" applyFill="1" applyBorder="1" applyAlignment="1">
      <alignment horizontal="center"/>
    </xf>
    <xf numFmtId="0" fontId="1" fillId="7" borderId="0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55" xfId="0" applyFont="1" applyFill="1" applyBorder="1" applyAlignment="1">
      <alignment horizontal="center"/>
    </xf>
    <xf numFmtId="0" fontId="1" fillId="7" borderId="56" xfId="0" applyFont="1" applyFill="1" applyBorder="1" applyAlignment="1">
      <alignment horizontal="center"/>
    </xf>
    <xf numFmtId="0" fontId="1" fillId="7" borderId="57" xfId="0" applyFont="1" applyFill="1" applyBorder="1" applyAlignment="1">
      <alignment horizontal="center"/>
    </xf>
    <xf numFmtId="0" fontId="1" fillId="7" borderId="32" xfId="0" applyFont="1" applyFill="1" applyBorder="1" applyAlignment="1">
      <alignment horizontal="right"/>
    </xf>
    <xf numFmtId="0" fontId="1" fillId="7" borderId="33" xfId="0" applyFont="1" applyFill="1" applyBorder="1" applyAlignment="1">
      <alignment horizontal="right"/>
    </xf>
    <xf numFmtId="0" fontId="1" fillId="7" borderId="13" xfId="0" applyFont="1" applyFill="1" applyBorder="1" applyAlignment="1">
      <alignment horizontal="right"/>
    </xf>
    <xf numFmtId="0" fontId="1" fillId="7" borderId="28" xfId="0" applyFont="1" applyFill="1" applyBorder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14" xfId="0" applyFont="1" applyFill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22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7" borderId="42" xfId="0" applyFont="1" applyFill="1" applyBorder="1" applyAlignment="1">
      <alignment horizontal="center"/>
    </xf>
    <xf numFmtId="0" fontId="1" fillId="7" borderId="27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 vertical="center" wrapText="1"/>
    </xf>
    <xf numFmtId="0" fontId="1" fillId="7" borderId="40" xfId="0" applyFont="1" applyFill="1" applyBorder="1" applyAlignment="1">
      <alignment horizontal="right"/>
    </xf>
    <xf numFmtId="0" fontId="1" fillId="7" borderId="41" xfId="0" applyFont="1" applyFill="1" applyBorder="1" applyAlignment="1">
      <alignment horizontal="right"/>
    </xf>
    <xf numFmtId="0" fontId="1" fillId="7" borderId="25" xfId="0" applyFont="1" applyFill="1" applyBorder="1" applyAlignment="1">
      <alignment horizontal="right"/>
    </xf>
    <xf numFmtId="0" fontId="1" fillId="7" borderId="36" xfId="0" applyFont="1" applyFill="1" applyBorder="1" applyAlignment="1">
      <alignment horizontal="right"/>
    </xf>
    <xf numFmtId="0" fontId="1" fillId="7" borderId="0" xfId="0" applyFont="1" applyFill="1" applyBorder="1" applyAlignment="1">
      <alignment horizontal="right"/>
    </xf>
    <xf numFmtId="0" fontId="1" fillId="7" borderId="29" xfId="0" applyFont="1" applyFill="1" applyBorder="1" applyAlignment="1">
      <alignment horizontal="right"/>
    </xf>
    <xf numFmtId="0" fontId="1" fillId="7" borderId="48" xfId="0" applyFont="1" applyFill="1" applyBorder="1" applyAlignment="1">
      <alignment horizontal="right"/>
    </xf>
    <xf numFmtId="0" fontId="1" fillId="7" borderId="49" xfId="0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2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4" fillId="7" borderId="0" xfId="0" applyFont="1" applyFill="1" applyBorder="1" applyAlignment="1">
      <alignment horizontal="center"/>
    </xf>
    <xf numFmtId="0" fontId="4" fillId="7" borderId="37" xfId="0" applyFont="1" applyFill="1" applyBorder="1" applyAlignment="1">
      <alignment horizontal="center"/>
    </xf>
    <xf numFmtId="0" fontId="1" fillId="7" borderId="51" xfId="0" applyFont="1" applyFill="1" applyBorder="1" applyAlignment="1">
      <alignment horizontal="right"/>
    </xf>
    <xf numFmtId="0" fontId="1" fillId="7" borderId="52" xfId="0" applyFont="1" applyFill="1" applyBorder="1" applyAlignment="1">
      <alignment horizontal="right"/>
    </xf>
    <xf numFmtId="0" fontId="1" fillId="7" borderId="53" xfId="0" applyFont="1" applyFill="1" applyBorder="1" applyAlignment="1">
      <alignment horizontal="right"/>
    </xf>
    <xf numFmtId="0" fontId="1" fillId="7" borderId="58" xfId="0" applyFont="1" applyFill="1" applyBorder="1" applyAlignment="1">
      <alignment horizontal="right"/>
    </xf>
    <xf numFmtId="0" fontId="1" fillId="7" borderId="59" xfId="0" applyFont="1" applyFill="1" applyBorder="1" applyAlignment="1">
      <alignment horizontal="right"/>
    </xf>
    <xf numFmtId="0" fontId="1" fillId="7" borderId="60" xfId="0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8"/>
  <sheetViews>
    <sheetView tabSelected="1" zoomScale="85" zoomScaleNormal="85" workbookViewId="0">
      <selection activeCell="E76" sqref="E76"/>
    </sheetView>
  </sheetViews>
  <sheetFormatPr defaultRowHeight="15" x14ac:dyDescent="0.25"/>
  <cols>
    <col min="1" max="1" width="4.5703125" customWidth="1"/>
    <col min="2" max="2" width="9.140625" customWidth="1"/>
    <col min="3" max="3" width="36.7109375" customWidth="1"/>
    <col min="4" max="4" width="7.140625" customWidth="1"/>
    <col min="5" max="5" width="13" style="65" customWidth="1"/>
    <col min="6" max="6" width="16.5703125" style="65" customWidth="1"/>
    <col min="7" max="7" width="22.85546875" style="6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2" spans="1:27" ht="34.5" customHeight="1" x14ac:dyDescent="0.25">
      <c r="B2" s="123" t="s">
        <v>17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5.75" thickBot="1" x14ac:dyDescent="0.3">
      <c r="B3" s="1"/>
      <c r="C3" s="1"/>
      <c r="D3" s="1"/>
      <c r="E3" s="49"/>
      <c r="F3" s="49"/>
      <c r="G3" s="49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thickBot="1" x14ac:dyDescent="0.3">
      <c r="B4" s="104" t="s">
        <v>10</v>
      </c>
      <c r="C4" s="105"/>
      <c r="D4" s="105"/>
      <c r="E4" s="124"/>
      <c r="F4" s="50">
        <f>G79</f>
        <v>7779464.2599999998</v>
      </c>
      <c r="G4" s="51" t="s">
        <v>2</v>
      </c>
      <c r="H4" s="1"/>
      <c r="I4" s="104" t="s">
        <v>22</v>
      </c>
      <c r="J4" s="105"/>
      <c r="K4" s="105"/>
      <c r="L4" s="105"/>
      <c r="M4" s="105"/>
      <c r="N4" s="105"/>
      <c r="O4" s="105"/>
      <c r="P4" s="105"/>
      <c r="Q4" s="106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3.75" customHeight="1" x14ac:dyDescent="0.25">
      <c r="B5" s="128" t="s">
        <v>40</v>
      </c>
      <c r="C5" s="128"/>
      <c r="D5" s="128"/>
      <c r="E5" s="128"/>
      <c r="F5" s="128"/>
      <c r="G5" s="128"/>
      <c r="H5" s="1"/>
      <c r="I5" s="135" t="s">
        <v>18</v>
      </c>
      <c r="J5" s="135"/>
      <c r="K5" s="135"/>
      <c r="L5" s="13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.75" customHeight="1" x14ac:dyDescent="0.25">
      <c r="B6" s="1"/>
      <c r="C6" s="1"/>
      <c r="D6" s="1"/>
      <c r="E6" s="49"/>
      <c r="F6" s="49"/>
      <c r="G6" s="49"/>
      <c r="H6" s="1"/>
      <c r="I6" s="21" t="s">
        <v>19</v>
      </c>
      <c r="J6" s="21"/>
      <c r="K6" s="21"/>
      <c r="L6" s="2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1" customHeight="1" thickBot="1" x14ac:dyDescent="0.3">
      <c r="B7" s="1"/>
      <c r="C7" s="1"/>
      <c r="D7" s="1"/>
      <c r="E7" s="49"/>
      <c r="F7" s="49"/>
      <c r="G7" s="49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2.25" customHeight="1" thickBot="1" x14ac:dyDescent="0.3">
      <c r="B8" s="129" t="s">
        <v>11</v>
      </c>
      <c r="C8" s="124"/>
      <c r="D8" s="130"/>
      <c r="E8" s="130"/>
      <c r="F8" s="131"/>
      <c r="G8" s="132"/>
      <c r="H8" s="5"/>
      <c r="I8" s="104" t="s">
        <v>21</v>
      </c>
      <c r="J8" s="105"/>
      <c r="K8" s="105"/>
      <c r="L8" s="105"/>
      <c r="M8" s="105"/>
      <c r="N8" s="105"/>
      <c r="O8" s="105"/>
      <c r="P8" s="105"/>
      <c r="Q8" s="106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89.25" x14ac:dyDescent="0.25">
      <c r="B9" s="27" t="s">
        <v>3</v>
      </c>
      <c r="C9" s="23" t="s">
        <v>0</v>
      </c>
      <c r="D9" s="23" t="s">
        <v>7</v>
      </c>
      <c r="E9" s="52" t="s">
        <v>8</v>
      </c>
      <c r="F9" s="52" t="s">
        <v>4</v>
      </c>
      <c r="G9" s="53" t="s">
        <v>9</v>
      </c>
      <c r="H9" s="1"/>
      <c r="I9" s="27" t="s">
        <v>3</v>
      </c>
      <c r="J9" s="23" t="s">
        <v>1</v>
      </c>
      <c r="K9" s="24" t="s">
        <v>20</v>
      </c>
      <c r="L9" s="23" t="s">
        <v>23</v>
      </c>
      <c r="M9" s="23" t="s">
        <v>7</v>
      </c>
      <c r="N9" s="24" t="s">
        <v>8</v>
      </c>
      <c r="O9" s="24" t="s">
        <v>13</v>
      </c>
      <c r="P9" s="24" t="s">
        <v>4</v>
      </c>
      <c r="Q9" s="28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" customHeight="1" x14ac:dyDescent="0.25">
      <c r="B10" s="114" t="s">
        <v>24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7" customHeight="1" x14ac:dyDescent="0.25">
      <c r="A11" s="6"/>
      <c r="B11" s="29">
        <v>1</v>
      </c>
      <c r="C11" s="66" t="s">
        <v>37</v>
      </c>
      <c r="D11" s="39" t="s">
        <v>12</v>
      </c>
      <c r="E11" s="68">
        <v>1110.46</v>
      </c>
      <c r="F11" s="67">
        <v>12</v>
      </c>
      <c r="G11" s="54">
        <f>E11*F11</f>
        <v>13325.52</v>
      </c>
      <c r="H11" s="1"/>
      <c r="I11" s="33">
        <f>B11</f>
        <v>1</v>
      </c>
      <c r="J11" s="66" t="s">
        <v>37</v>
      </c>
      <c r="K11" s="34"/>
      <c r="L11" s="34"/>
      <c r="M11" s="35" t="str">
        <f>D11</f>
        <v>шт.</v>
      </c>
      <c r="N11" s="36">
        <f>E11</f>
        <v>1110.46</v>
      </c>
      <c r="O11" s="25"/>
      <c r="P11" s="35">
        <f>F11</f>
        <v>12</v>
      </c>
      <c r="Q11" s="37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7" customHeight="1" x14ac:dyDescent="0.25">
      <c r="A12" s="6"/>
      <c r="B12" s="22">
        <v>2</v>
      </c>
      <c r="C12" s="66" t="s">
        <v>42</v>
      </c>
      <c r="D12" s="39" t="s">
        <v>12</v>
      </c>
      <c r="E12" s="68">
        <v>2269.1799999999998</v>
      </c>
      <c r="F12" s="67">
        <v>69</v>
      </c>
      <c r="G12" s="55">
        <f t="shared" ref="G12:G18" si="0">E12*F12</f>
        <v>156573.41999999998</v>
      </c>
      <c r="H12" s="1"/>
      <c r="I12" s="13">
        <f t="shared" ref="I12:I18" si="1">B12</f>
        <v>2</v>
      </c>
      <c r="J12" s="66" t="s">
        <v>42</v>
      </c>
      <c r="K12" s="9"/>
      <c r="L12" s="9"/>
      <c r="M12" s="14" t="str">
        <f t="shared" ref="M12:M18" si="2">D12</f>
        <v>шт.</v>
      </c>
      <c r="N12" s="16">
        <f t="shared" ref="N12:N18" si="3">E12</f>
        <v>2269.1799999999998</v>
      </c>
      <c r="O12" s="8"/>
      <c r="P12" s="14">
        <f t="shared" ref="P12:P18" si="4">F12</f>
        <v>69</v>
      </c>
      <c r="Q12" s="15">
        <f t="shared" ref="Q12:Q18" si="5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7" customHeight="1" x14ac:dyDescent="0.25">
      <c r="A13" s="6"/>
      <c r="B13" s="22">
        <v>3</v>
      </c>
      <c r="C13" s="66" t="s">
        <v>57</v>
      </c>
      <c r="D13" s="39" t="s">
        <v>12</v>
      </c>
      <c r="E13" s="68">
        <v>2606.48</v>
      </c>
      <c r="F13" s="67">
        <v>75</v>
      </c>
      <c r="G13" s="55">
        <f t="shared" si="0"/>
        <v>195486</v>
      </c>
      <c r="H13" s="1"/>
      <c r="I13" s="13">
        <f t="shared" si="1"/>
        <v>3</v>
      </c>
      <c r="J13" s="66" t="s">
        <v>57</v>
      </c>
      <c r="K13" s="9"/>
      <c r="L13" s="9"/>
      <c r="M13" s="14" t="str">
        <f t="shared" si="2"/>
        <v>шт.</v>
      </c>
      <c r="N13" s="16">
        <f t="shared" si="3"/>
        <v>2606.48</v>
      </c>
      <c r="O13" s="8"/>
      <c r="P13" s="14">
        <f t="shared" si="4"/>
        <v>75</v>
      </c>
      <c r="Q13" s="15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7" customHeight="1" x14ac:dyDescent="0.25">
      <c r="A14" s="6"/>
      <c r="B14" s="22">
        <v>4</v>
      </c>
      <c r="C14" s="66" t="s">
        <v>54</v>
      </c>
      <c r="D14" s="39" t="s">
        <v>12</v>
      </c>
      <c r="E14" s="68">
        <v>20250</v>
      </c>
      <c r="F14" s="67">
        <v>18</v>
      </c>
      <c r="G14" s="55">
        <f t="shared" si="0"/>
        <v>364500</v>
      </c>
      <c r="H14" s="1"/>
      <c r="I14" s="13">
        <f t="shared" si="1"/>
        <v>4</v>
      </c>
      <c r="J14" s="66" t="s">
        <v>54</v>
      </c>
      <c r="K14" s="9"/>
      <c r="L14" s="9"/>
      <c r="M14" s="14" t="str">
        <f t="shared" si="2"/>
        <v>шт.</v>
      </c>
      <c r="N14" s="16">
        <f t="shared" si="3"/>
        <v>20250</v>
      </c>
      <c r="O14" s="8"/>
      <c r="P14" s="14">
        <f t="shared" si="4"/>
        <v>18</v>
      </c>
      <c r="Q14" s="15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4" customHeight="1" x14ac:dyDescent="0.25">
      <c r="A15" s="6"/>
      <c r="B15" s="22">
        <v>5</v>
      </c>
      <c r="C15" s="66" t="s">
        <v>49</v>
      </c>
      <c r="D15" s="39" t="s">
        <v>12</v>
      </c>
      <c r="E15" s="68">
        <v>3936.29</v>
      </c>
      <c r="F15" s="67">
        <v>18</v>
      </c>
      <c r="G15" s="55">
        <f t="shared" si="0"/>
        <v>70853.22</v>
      </c>
      <c r="H15" s="1"/>
      <c r="I15" s="13">
        <f t="shared" si="1"/>
        <v>5</v>
      </c>
      <c r="J15" s="66" t="s">
        <v>49</v>
      </c>
      <c r="K15" s="9"/>
      <c r="L15" s="9"/>
      <c r="M15" s="14" t="str">
        <f t="shared" si="2"/>
        <v>шт.</v>
      </c>
      <c r="N15" s="16">
        <f t="shared" si="3"/>
        <v>3936.29</v>
      </c>
      <c r="O15" s="8"/>
      <c r="P15" s="14">
        <f t="shared" si="4"/>
        <v>18</v>
      </c>
      <c r="Q15" s="15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42.75" customHeight="1" x14ac:dyDescent="0.25">
      <c r="A16" s="6"/>
      <c r="B16" s="22">
        <v>6</v>
      </c>
      <c r="C16" s="66" t="s">
        <v>57</v>
      </c>
      <c r="D16" s="39" t="s">
        <v>12</v>
      </c>
      <c r="E16" s="68">
        <v>1597.14</v>
      </c>
      <c r="F16" s="67">
        <v>57</v>
      </c>
      <c r="G16" s="55">
        <f t="shared" si="0"/>
        <v>91036.98000000001</v>
      </c>
      <c r="H16" s="1"/>
      <c r="I16" s="13">
        <f t="shared" si="1"/>
        <v>6</v>
      </c>
      <c r="J16" s="66" t="s">
        <v>57</v>
      </c>
      <c r="K16" s="9"/>
      <c r="L16" s="9"/>
      <c r="M16" s="14" t="str">
        <f t="shared" si="2"/>
        <v>шт.</v>
      </c>
      <c r="N16" s="16">
        <f t="shared" si="3"/>
        <v>1597.14</v>
      </c>
      <c r="O16" s="8"/>
      <c r="P16" s="14">
        <f t="shared" si="4"/>
        <v>57</v>
      </c>
      <c r="Q16" s="15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9" customHeight="1" x14ac:dyDescent="0.25">
      <c r="A17" s="6"/>
      <c r="B17" s="22">
        <v>7</v>
      </c>
      <c r="C17" s="66" t="s">
        <v>54</v>
      </c>
      <c r="D17" s="39" t="s">
        <v>12</v>
      </c>
      <c r="E17" s="68">
        <v>26344.11</v>
      </c>
      <c r="F17" s="67">
        <v>3</v>
      </c>
      <c r="G17" s="55">
        <f t="shared" si="0"/>
        <v>79032.33</v>
      </c>
      <c r="H17" s="1"/>
      <c r="I17" s="13">
        <f t="shared" si="1"/>
        <v>7</v>
      </c>
      <c r="J17" s="66" t="s">
        <v>54</v>
      </c>
      <c r="K17" s="9"/>
      <c r="L17" s="9"/>
      <c r="M17" s="14" t="str">
        <f t="shared" si="2"/>
        <v>шт.</v>
      </c>
      <c r="N17" s="16">
        <f t="shared" si="3"/>
        <v>26344.11</v>
      </c>
      <c r="O17" s="8"/>
      <c r="P17" s="14">
        <f t="shared" si="4"/>
        <v>3</v>
      </c>
      <c r="Q17" s="15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7" customHeight="1" x14ac:dyDescent="0.25">
      <c r="A18" s="6"/>
      <c r="B18" s="22">
        <v>8</v>
      </c>
      <c r="C18" s="66" t="s">
        <v>36</v>
      </c>
      <c r="D18" s="39" t="s">
        <v>12</v>
      </c>
      <c r="E18" s="68">
        <v>23583.33</v>
      </c>
      <c r="F18" s="67">
        <v>18</v>
      </c>
      <c r="G18" s="55">
        <f t="shared" si="0"/>
        <v>424499.94000000006</v>
      </c>
      <c r="H18" s="1"/>
      <c r="I18" s="13">
        <f t="shared" si="1"/>
        <v>8</v>
      </c>
      <c r="J18" s="66" t="s">
        <v>36</v>
      </c>
      <c r="K18" s="9"/>
      <c r="L18" s="9"/>
      <c r="M18" s="14" t="str">
        <f t="shared" si="2"/>
        <v>шт.</v>
      </c>
      <c r="N18" s="16">
        <f t="shared" si="3"/>
        <v>23583.33</v>
      </c>
      <c r="O18" s="8"/>
      <c r="P18" s="14">
        <f t="shared" si="4"/>
        <v>18</v>
      </c>
      <c r="Q18" s="15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 s="6"/>
      <c r="B19" s="118" t="s">
        <v>25</v>
      </c>
      <c r="C19" s="119"/>
      <c r="D19" s="119"/>
      <c r="E19" s="119"/>
      <c r="F19" s="120"/>
      <c r="G19" s="56">
        <f>SUM(G11:G18)</f>
        <v>1395307.41</v>
      </c>
      <c r="H19" s="1"/>
      <c r="I19" s="115" t="s">
        <v>25</v>
      </c>
      <c r="J19" s="116"/>
      <c r="K19" s="116"/>
      <c r="L19" s="116"/>
      <c r="M19" s="116"/>
      <c r="N19" s="116"/>
      <c r="O19" s="116"/>
      <c r="P19" s="117"/>
      <c r="Q19" s="38">
        <f>SUM(Q11:Q18)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 s="6"/>
      <c r="B20" s="113" t="s">
        <v>26</v>
      </c>
      <c r="C20" s="112"/>
      <c r="D20" s="113"/>
      <c r="E20" s="112"/>
      <c r="F20" s="112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 s="6"/>
      <c r="B21" s="29">
        <v>1</v>
      </c>
      <c r="C21" s="73" t="s">
        <v>41</v>
      </c>
      <c r="D21" s="30" t="s">
        <v>12</v>
      </c>
      <c r="E21" s="72">
        <v>6041.46</v>
      </c>
      <c r="F21" s="69">
        <v>6</v>
      </c>
      <c r="G21" s="54">
        <f t="shared" ref="G21:G40" si="6">E21*F21</f>
        <v>36248.76</v>
      </c>
      <c r="H21" s="1"/>
      <c r="I21" s="33">
        <v>1</v>
      </c>
      <c r="J21" s="73" t="s">
        <v>41</v>
      </c>
      <c r="K21" s="34"/>
      <c r="L21" s="34"/>
      <c r="M21" s="35" t="str">
        <f t="shared" ref="M21" si="7">D21</f>
        <v>шт.</v>
      </c>
      <c r="N21" s="36">
        <f t="shared" ref="N21" si="8">E21</f>
        <v>6041.46</v>
      </c>
      <c r="O21" s="25"/>
      <c r="P21" s="35">
        <f t="shared" ref="P21" si="9">F21</f>
        <v>6</v>
      </c>
      <c r="Q21" s="37">
        <f t="shared" ref="Q21" si="10">O21*P21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63.75" x14ac:dyDescent="0.25">
      <c r="A22" s="6"/>
      <c r="B22" s="22">
        <v>2</v>
      </c>
      <c r="C22" s="66" t="s">
        <v>54</v>
      </c>
      <c r="D22" s="26" t="s">
        <v>12</v>
      </c>
      <c r="E22" s="72">
        <v>15666.83</v>
      </c>
      <c r="F22" s="69">
        <v>6</v>
      </c>
      <c r="G22" s="55">
        <f t="shared" si="6"/>
        <v>94000.98</v>
      </c>
      <c r="H22" s="1"/>
      <c r="I22" s="13">
        <v>2</v>
      </c>
      <c r="J22" s="66" t="s">
        <v>54</v>
      </c>
      <c r="K22" s="9"/>
      <c r="L22" s="9"/>
      <c r="M22" s="14" t="str">
        <f t="shared" ref="M22:M40" si="11">D22</f>
        <v>шт.</v>
      </c>
      <c r="N22" s="16">
        <f t="shared" ref="N22:N40" si="12">E22</f>
        <v>15666.83</v>
      </c>
      <c r="O22" s="8"/>
      <c r="P22" s="14">
        <f t="shared" ref="P22:P40" si="13">F22</f>
        <v>6</v>
      </c>
      <c r="Q22" s="15">
        <f t="shared" ref="Q22:Q40" si="14">O22*P22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5.5" x14ac:dyDescent="0.25">
      <c r="A23" s="6"/>
      <c r="B23" s="22">
        <v>3</v>
      </c>
      <c r="C23" s="73" t="s">
        <v>44</v>
      </c>
      <c r="D23" s="26" t="s">
        <v>12</v>
      </c>
      <c r="E23" s="72">
        <v>2904.37</v>
      </c>
      <c r="F23" s="69">
        <v>9</v>
      </c>
      <c r="G23" s="55">
        <f t="shared" si="6"/>
        <v>26139.329999999998</v>
      </c>
      <c r="H23" s="1"/>
      <c r="I23" s="13">
        <v>3</v>
      </c>
      <c r="J23" s="73" t="s">
        <v>44</v>
      </c>
      <c r="K23" s="9"/>
      <c r="L23" s="9"/>
      <c r="M23" s="14" t="str">
        <f t="shared" si="11"/>
        <v>шт.</v>
      </c>
      <c r="N23" s="16">
        <f t="shared" si="12"/>
        <v>2904.37</v>
      </c>
      <c r="O23" s="8"/>
      <c r="P23" s="14">
        <f t="shared" si="13"/>
        <v>9</v>
      </c>
      <c r="Q23" s="15">
        <f t="shared" si="14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8.25" x14ac:dyDescent="0.25">
      <c r="A24" s="6"/>
      <c r="B24" s="22">
        <v>4</v>
      </c>
      <c r="C24" s="73" t="s">
        <v>45</v>
      </c>
      <c r="D24" s="26" t="s">
        <v>12</v>
      </c>
      <c r="E24" s="72">
        <v>2420.31</v>
      </c>
      <c r="F24" s="69">
        <v>90</v>
      </c>
      <c r="G24" s="55">
        <f t="shared" si="6"/>
        <v>217827.9</v>
      </c>
      <c r="H24" s="1"/>
      <c r="I24" s="13">
        <v>4</v>
      </c>
      <c r="J24" s="73" t="s">
        <v>45</v>
      </c>
      <c r="K24" s="9"/>
      <c r="L24" s="9"/>
      <c r="M24" s="14" t="str">
        <f t="shared" si="11"/>
        <v>шт.</v>
      </c>
      <c r="N24" s="16">
        <f t="shared" si="12"/>
        <v>2420.31</v>
      </c>
      <c r="O24" s="8"/>
      <c r="P24" s="14">
        <f t="shared" si="13"/>
        <v>90</v>
      </c>
      <c r="Q24" s="15">
        <f t="shared" si="14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8.25" x14ac:dyDescent="0.25">
      <c r="A25" s="6"/>
      <c r="B25" s="22">
        <v>5</v>
      </c>
      <c r="C25" s="73" t="s">
        <v>42</v>
      </c>
      <c r="D25" s="26" t="s">
        <v>12</v>
      </c>
      <c r="E25" s="72">
        <v>2269.1799999999998</v>
      </c>
      <c r="F25" s="69">
        <v>12</v>
      </c>
      <c r="G25" s="55">
        <f t="shared" si="6"/>
        <v>27230.159999999996</v>
      </c>
      <c r="H25" s="1"/>
      <c r="I25" s="13">
        <v>5</v>
      </c>
      <c r="J25" s="73" t="s">
        <v>42</v>
      </c>
      <c r="K25" s="9"/>
      <c r="L25" s="9"/>
      <c r="M25" s="14" t="str">
        <f t="shared" si="11"/>
        <v>шт.</v>
      </c>
      <c r="N25" s="16">
        <f t="shared" si="12"/>
        <v>2269.1799999999998</v>
      </c>
      <c r="O25" s="8"/>
      <c r="P25" s="14">
        <f t="shared" si="13"/>
        <v>12</v>
      </c>
      <c r="Q25" s="15">
        <f t="shared" si="14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" customHeight="1" x14ac:dyDescent="0.25">
      <c r="A26" s="6"/>
      <c r="B26" s="22">
        <v>6</v>
      </c>
      <c r="C26" s="73" t="s">
        <v>53</v>
      </c>
      <c r="D26" s="26" t="s">
        <v>12</v>
      </c>
      <c r="E26" s="72">
        <v>27916.67</v>
      </c>
      <c r="F26" s="69">
        <v>6</v>
      </c>
      <c r="G26" s="55">
        <f t="shared" si="6"/>
        <v>167500.01999999999</v>
      </c>
      <c r="H26" s="1"/>
      <c r="I26" s="13">
        <v>6</v>
      </c>
      <c r="J26" s="73" t="s">
        <v>53</v>
      </c>
      <c r="K26" s="9"/>
      <c r="L26" s="9"/>
      <c r="M26" s="14" t="str">
        <f t="shared" si="11"/>
        <v>шт.</v>
      </c>
      <c r="N26" s="16">
        <f t="shared" si="12"/>
        <v>27916.67</v>
      </c>
      <c r="O26" s="8"/>
      <c r="P26" s="14">
        <f t="shared" si="13"/>
        <v>6</v>
      </c>
      <c r="Q26" s="15">
        <f t="shared" si="14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8.25" x14ac:dyDescent="0.25">
      <c r="A27" s="6"/>
      <c r="B27" s="22">
        <v>7</v>
      </c>
      <c r="C27" s="73" t="s">
        <v>58</v>
      </c>
      <c r="D27" s="26" t="s">
        <v>12</v>
      </c>
      <c r="E27" s="72">
        <v>1549</v>
      </c>
      <c r="F27" s="69">
        <v>12</v>
      </c>
      <c r="G27" s="55">
        <f t="shared" si="6"/>
        <v>18588</v>
      </c>
      <c r="H27" s="1"/>
      <c r="I27" s="13">
        <v>7</v>
      </c>
      <c r="J27" s="73" t="s">
        <v>58</v>
      </c>
      <c r="K27" s="9"/>
      <c r="L27" s="9"/>
      <c r="M27" s="14" t="str">
        <f t="shared" si="11"/>
        <v>шт.</v>
      </c>
      <c r="N27" s="16">
        <f t="shared" si="12"/>
        <v>1549</v>
      </c>
      <c r="O27" s="8"/>
      <c r="P27" s="14">
        <f t="shared" si="13"/>
        <v>12</v>
      </c>
      <c r="Q27" s="15">
        <f t="shared" si="14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8.25" x14ac:dyDescent="0.25">
      <c r="A28" s="6"/>
      <c r="B28" s="22">
        <v>8</v>
      </c>
      <c r="C28" s="73" t="s">
        <v>58</v>
      </c>
      <c r="D28" s="26" t="s">
        <v>12</v>
      </c>
      <c r="E28" s="72">
        <v>2708.43</v>
      </c>
      <c r="F28" s="69">
        <v>63</v>
      </c>
      <c r="G28" s="55">
        <f t="shared" si="6"/>
        <v>170631.09</v>
      </c>
      <c r="H28" s="1"/>
      <c r="I28" s="13">
        <v>8</v>
      </c>
      <c r="J28" s="73" t="s">
        <v>58</v>
      </c>
      <c r="K28" s="9"/>
      <c r="L28" s="9"/>
      <c r="M28" s="14" t="str">
        <f t="shared" si="11"/>
        <v>шт.</v>
      </c>
      <c r="N28" s="16">
        <f t="shared" si="12"/>
        <v>2708.43</v>
      </c>
      <c r="O28" s="8"/>
      <c r="P28" s="14">
        <f t="shared" si="13"/>
        <v>63</v>
      </c>
      <c r="Q28" s="15">
        <f t="shared" si="14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63.75" x14ac:dyDescent="0.25">
      <c r="A29" s="6"/>
      <c r="B29" s="22">
        <v>9</v>
      </c>
      <c r="C29" s="73" t="s">
        <v>46</v>
      </c>
      <c r="D29" s="26" t="s">
        <v>12</v>
      </c>
      <c r="E29" s="72">
        <v>16755.97</v>
      </c>
      <c r="F29" s="69">
        <v>9</v>
      </c>
      <c r="G29" s="55">
        <f t="shared" si="6"/>
        <v>150803.73000000001</v>
      </c>
      <c r="H29" s="1"/>
      <c r="I29" s="13">
        <v>9</v>
      </c>
      <c r="J29" s="73" t="s">
        <v>46</v>
      </c>
      <c r="K29" s="9"/>
      <c r="L29" s="9"/>
      <c r="M29" s="14" t="str">
        <f t="shared" si="11"/>
        <v>шт.</v>
      </c>
      <c r="N29" s="16">
        <f t="shared" si="12"/>
        <v>16755.97</v>
      </c>
      <c r="O29" s="8"/>
      <c r="P29" s="14">
        <f t="shared" si="13"/>
        <v>9</v>
      </c>
      <c r="Q29" s="15">
        <f t="shared" si="14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8.25" x14ac:dyDescent="0.25">
      <c r="A30" s="6"/>
      <c r="B30" s="22">
        <v>10</v>
      </c>
      <c r="C30" s="66" t="s">
        <v>57</v>
      </c>
      <c r="D30" s="26" t="s">
        <v>12</v>
      </c>
      <c r="E30" s="72">
        <v>2606.48</v>
      </c>
      <c r="F30" s="69">
        <v>60</v>
      </c>
      <c r="G30" s="55">
        <f t="shared" si="6"/>
        <v>156388.79999999999</v>
      </c>
      <c r="H30" s="1"/>
      <c r="I30" s="13">
        <v>10</v>
      </c>
      <c r="J30" s="66" t="s">
        <v>57</v>
      </c>
      <c r="K30" s="9"/>
      <c r="L30" s="9"/>
      <c r="M30" s="14" t="str">
        <f t="shared" si="11"/>
        <v>шт.</v>
      </c>
      <c r="N30" s="16">
        <f t="shared" si="12"/>
        <v>2606.48</v>
      </c>
      <c r="O30" s="8"/>
      <c r="P30" s="14">
        <f t="shared" si="13"/>
        <v>60</v>
      </c>
      <c r="Q30" s="15">
        <f t="shared" si="14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63.75" x14ac:dyDescent="0.25">
      <c r="A31" s="6"/>
      <c r="B31" s="22">
        <v>11</v>
      </c>
      <c r="C31" s="73" t="s">
        <v>47</v>
      </c>
      <c r="D31" s="26" t="s">
        <v>12</v>
      </c>
      <c r="E31" s="72">
        <v>29974.57</v>
      </c>
      <c r="F31" s="69">
        <v>6</v>
      </c>
      <c r="G31" s="55">
        <f t="shared" si="6"/>
        <v>179847.41999999998</v>
      </c>
      <c r="H31" s="1"/>
      <c r="I31" s="13">
        <v>11</v>
      </c>
      <c r="J31" s="73" t="s">
        <v>47</v>
      </c>
      <c r="K31" s="9"/>
      <c r="L31" s="9"/>
      <c r="M31" s="14" t="str">
        <f t="shared" si="11"/>
        <v>шт.</v>
      </c>
      <c r="N31" s="16">
        <f t="shared" si="12"/>
        <v>29974.57</v>
      </c>
      <c r="O31" s="8"/>
      <c r="P31" s="14">
        <f t="shared" si="13"/>
        <v>6</v>
      </c>
      <c r="Q31" s="15">
        <f t="shared" si="14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5.5" x14ac:dyDescent="0.25">
      <c r="A32" s="6"/>
      <c r="B32" s="22">
        <v>12</v>
      </c>
      <c r="C32" s="66" t="s">
        <v>49</v>
      </c>
      <c r="D32" s="26" t="s">
        <v>12</v>
      </c>
      <c r="E32" s="72">
        <v>3936.29</v>
      </c>
      <c r="F32" s="69">
        <v>3</v>
      </c>
      <c r="G32" s="55">
        <f t="shared" si="6"/>
        <v>11808.869999999999</v>
      </c>
      <c r="H32" s="1"/>
      <c r="I32" s="13">
        <v>12</v>
      </c>
      <c r="J32" s="66" t="s">
        <v>49</v>
      </c>
      <c r="K32" s="9"/>
      <c r="L32" s="9"/>
      <c r="M32" s="14" t="str">
        <f t="shared" si="11"/>
        <v>шт.</v>
      </c>
      <c r="N32" s="16">
        <f t="shared" si="12"/>
        <v>3936.29</v>
      </c>
      <c r="O32" s="8"/>
      <c r="P32" s="14">
        <f t="shared" si="13"/>
        <v>3</v>
      </c>
      <c r="Q32" s="15">
        <f t="shared" si="14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63.75" x14ac:dyDescent="0.25">
      <c r="A33" s="6"/>
      <c r="B33" s="22">
        <v>13</v>
      </c>
      <c r="C33" s="73" t="s">
        <v>59</v>
      </c>
      <c r="D33" s="26" t="s">
        <v>12</v>
      </c>
      <c r="E33" s="72">
        <v>37351.53</v>
      </c>
      <c r="F33" s="69">
        <v>3</v>
      </c>
      <c r="G33" s="55">
        <f t="shared" si="6"/>
        <v>112054.59</v>
      </c>
      <c r="H33" s="1"/>
      <c r="I33" s="13">
        <v>13</v>
      </c>
      <c r="J33" s="73" t="s">
        <v>59</v>
      </c>
      <c r="K33" s="9"/>
      <c r="L33" s="9"/>
      <c r="M33" s="14" t="str">
        <f t="shared" si="11"/>
        <v>шт.</v>
      </c>
      <c r="N33" s="16">
        <f t="shared" si="12"/>
        <v>37351.53</v>
      </c>
      <c r="O33" s="8"/>
      <c r="P33" s="14">
        <f t="shared" si="13"/>
        <v>3</v>
      </c>
      <c r="Q33" s="15">
        <f t="shared" si="14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8.25" x14ac:dyDescent="0.25">
      <c r="A34" s="6"/>
      <c r="B34" s="22">
        <v>14</v>
      </c>
      <c r="C34" s="73" t="s">
        <v>48</v>
      </c>
      <c r="D34" s="26" t="s">
        <v>12</v>
      </c>
      <c r="E34" s="72">
        <v>574.16999999999996</v>
      </c>
      <c r="F34" s="69">
        <v>54</v>
      </c>
      <c r="G34" s="55">
        <f t="shared" si="6"/>
        <v>31005.179999999997</v>
      </c>
      <c r="H34" s="1"/>
      <c r="I34" s="13">
        <v>14</v>
      </c>
      <c r="J34" s="73" t="s">
        <v>48</v>
      </c>
      <c r="K34" s="9"/>
      <c r="L34" s="9"/>
      <c r="M34" s="14" t="str">
        <f t="shared" si="11"/>
        <v>шт.</v>
      </c>
      <c r="N34" s="16">
        <f t="shared" si="12"/>
        <v>574.16999999999996</v>
      </c>
      <c r="O34" s="8"/>
      <c r="P34" s="14">
        <f t="shared" si="13"/>
        <v>54</v>
      </c>
      <c r="Q34" s="15">
        <f t="shared" si="14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8.25" x14ac:dyDescent="0.25">
      <c r="A35" s="6"/>
      <c r="B35" s="22">
        <v>15</v>
      </c>
      <c r="C35" s="73" t="s">
        <v>48</v>
      </c>
      <c r="D35" s="26" t="s">
        <v>12</v>
      </c>
      <c r="E35" s="72">
        <v>325.82</v>
      </c>
      <c r="F35" s="69">
        <v>51</v>
      </c>
      <c r="G35" s="55">
        <f t="shared" si="6"/>
        <v>16616.82</v>
      </c>
      <c r="H35" s="1"/>
      <c r="I35" s="13">
        <v>15</v>
      </c>
      <c r="J35" s="73" t="s">
        <v>48</v>
      </c>
      <c r="K35" s="9"/>
      <c r="L35" s="9"/>
      <c r="M35" s="14" t="str">
        <f t="shared" si="11"/>
        <v>шт.</v>
      </c>
      <c r="N35" s="16">
        <f t="shared" si="12"/>
        <v>325.82</v>
      </c>
      <c r="O35" s="8"/>
      <c r="P35" s="14">
        <f t="shared" si="13"/>
        <v>51</v>
      </c>
      <c r="Q35" s="15">
        <f t="shared" si="14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8.25" x14ac:dyDescent="0.25">
      <c r="A36" s="6"/>
      <c r="B36" s="22">
        <v>16</v>
      </c>
      <c r="C36" s="66" t="s">
        <v>57</v>
      </c>
      <c r="D36" s="26" t="s">
        <v>12</v>
      </c>
      <c r="E36" s="72">
        <v>1500</v>
      </c>
      <c r="F36" s="69">
        <v>27</v>
      </c>
      <c r="G36" s="55">
        <f t="shared" si="6"/>
        <v>40500</v>
      </c>
      <c r="H36" s="1"/>
      <c r="I36" s="13">
        <v>16</v>
      </c>
      <c r="J36" s="66" t="s">
        <v>57</v>
      </c>
      <c r="K36" s="9"/>
      <c r="L36" s="9"/>
      <c r="M36" s="14" t="str">
        <f t="shared" si="11"/>
        <v>шт.</v>
      </c>
      <c r="N36" s="16">
        <f t="shared" si="12"/>
        <v>1500</v>
      </c>
      <c r="O36" s="8"/>
      <c r="P36" s="14">
        <f t="shared" si="13"/>
        <v>27</v>
      </c>
      <c r="Q36" s="15">
        <f t="shared" si="14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63.75" x14ac:dyDescent="0.25">
      <c r="A37" s="6"/>
      <c r="B37" s="22">
        <v>17</v>
      </c>
      <c r="C37" s="66" t="s">
        <v>54</v>
      </c>
      <c r="D37" s="26" t="s">
        <v>12</v>
      </c>
      <c r="E37" s="72">
        <v>18691.169999999998</v>
      </c>
      <c r="F37" s="69">
        <v>18</v>
      </c>
      <c r="G37" s="55">
        <f t="shared" si="6"/>
        <v>336441.05999999994</v>
      </c>
      <c r="H37" s="1"/>
      <c r="I37" s="13">
        <v>17</v>
      </c>
      <c r="J37" s="66" t="s">
        <v>54</v>
      </c>
      <c r="K37" s="9"/>
      <c r="L37" s="9"/>
      <c r="M37" s="14" t="str">
        <f t="shared" si="11"/>
        <v>шт.</v>
      </c>
      <c r="N37" s="16">
        <f t="shared" si="12"/>
        <v>18691.169999999998</v>
      </c>
      <c r="O37" s="8"/>
      <c r="P37" s="14">
        <f t="shared" si="13"/>
        <v>18</v>
      </c>
      <c r="Q37" s="15">
        <f t="shared" si="14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63.75" x14ac:dyDescent="0.25">
      <c r="A38" s="6"/>
      <c r="B38" s="22">
        <v>18</v>
      </c>
      <c r="C38" s="66" t="s">
        <v>54</v>
      </c>
      <c r="D38" s="26" t="s">
        <v>12</v>
      </c>
      <c r="E38" s="72">
        <v>26344.11</v>
      </c>
      <c r="F38" s="69">
        <v>15</v>
      </c>
      <c r="G38" s="55">
        <f t="shared" si="6"/>
        <v>395161.65</v>
      </c>
      <c r="H38" s="1"/>
      <c r="I38" s="13">
        <v>18</v>
      </c>
      <c r="J38" s="66" t="s">
        <v>54</v>
      </c>
      <c r="K38" s="9"/>
      <c r="L38" s="9"/>
      <c r="M38" s="14" t="str">
        <f t="shared" si="11"/>
        <v>шт.</v>
      </c>
      <c r="N38" s="16">
        <f t="shared" si="12"/>
        <v>26344.11</v>
      </c>
      <c r="O38" s="8"/>
      <c r="P38" s="14">
        <f t="shared" si="13"/>
        <v>15</v>
      </c>
      <c r="Q38" s="15">
        <f t="shared" si="14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25.5" x14ac:dyDescent="0.25">
      <c r="A39" s="6"/>
      <c r="B39" s="22">
        <v>19</v>
      </c>
      <c r="C39" s="66" t="s">
        <v>49</v>
      </c>
      <c r="D39" s="26" t="s">
        <v>12</v>
      </c>
      <c r="E39" s="72">
        <v>1675.6</v>
      </c>
      <c r="F39" s="69">
        <v>12</v>
      </c>
      <c r="G39" s="55">
        <f t="shared" si="6"/>
        <v>20107.199999999997</v>
      </c>
      <c r="H39" s="1"/>
      <c r="I39" s="13">
        <v>19</v>
      </c>
      <c r="J39" s="66" t="s">
        <v>49</v>
      </c>
      <c r="K39" s="9"/>
      <c r="L39" s="9"/>
      <c r="M39" s="14" t="str">
        <f t="shared" si="11"/>
        <v>шт.</v>
      </c>
      <c r="N39" s="16">
        <f t="shared" si="12"/>
        <v>1675.6</v>
      </c>
      <c r="O39" s="8"/>
      <c r="P39" s="14">
        <f t="shared" si="13"/>
        <v>12</v>
      </c>
      <c r="Q39" s="15">
        <f t="shared" si="14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25.5" x14ac:dyDescent="0.25">
      <c r="A40" s="6"/>
      <c r="B40" s="22">
        <v>20</v>
      </c>
      <c r="C40" s="66" t="s">
        <v>49</v>
      </c>
      <c r="D40" s="26" t="s">
        <v>12</v>
      </c>
      <c r="E40" s="72">
        <v>1510.37</v>
      </c>
      <c r="F40" s="69">
        <v>9</v>
      </c>
      <c r="G40" s="55">
        <f t="shared" si="6"/>
        <v>13593.329999999998</v>
      </c>
      <c r="H40" s="1"/>
      <c r="I40" s="13">
        <v>20</v>
      </c>
      <c r="J40" s="66" t="s">
        <v>49</v>
      </c>
      <c r="K40" s="9"/>
      <c r="L40" s="9"/>
      <c r="M40" s="14" t="str">
        <f t="shared" si="11"/>
        <v>шт.</v>
      </c>
      <c r="N40" s="16">
        <f t="shared" si="12"/>
        <v>1510.37</v>
      </c>
      <c r="O40" s="8"/>
      <c r="P40" s="14">
        <f t="shared" si="13"/>
        <v>9</v>
      </c>
      <c r="Q40" s="15">
        <f t="shared" si="14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 s="6"/>
      <c r="B41" s="115" t="s">
        <v>27</v>
      </c>
      <c r="C41" s="116"/>
      <c r="D41" s="116"/>
      <c r="E41" s="116"/>
      <c r="F41" s="117"/>
      <c r="G41" s="56">
        <f>SUM(G21:G40)</f>
        <v>2222494.89</v>
      </c>
      <c r="H41" s="1"/>
      <c r="I41" s="115" t="s">
        <v>27</v>
      </c>
      <c r="J41" s="116"/>
      <c r="K41" s="116"/>
      <c r="L41" s="116"/>
      <c r="M41" s="116"/>
      <c r="N41" s="116"/>
      <c r="O41" s="116"/>
      <c r="P41" s="117"/>
      <c r="Q41" s="38">
        <f>SUM(Q21:Q40)</f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thickBot="1" x14ac:dyDescent="0.3">
      <c r="A42" s="6"/>
      <c r="B42" s="112" t="s">
        <v>28</v>
      </c>
      <c r="C42" s="112"/>
      <c r="D42" s="112"/>
      <c r="E42" s="112"/>
      <c r="F42" s="112"/>
      <c r="G42" s="112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40.5" customHeight="1" x14ac:dyDescent="0.25">
      <c r="A43" s="6"/>
      <c r="B43" s="40">
        <v>1</v>
      </c>
      <c r="C43" s="66" t="s">
        <v>60</v>
      </c>
      <c r="D43" s="70" t="s">
        <v>12</v>
      </c>
      <c r="E43" s="69">
        <v>30150.43</v>
      </c>
      <c r="F43" s="69">
        <v>3</v>
      </c>
      <c r="G43" s="57">
        <f t="shared" ref="G43:G55" si="15">E43*F43</f>
        <v>90451.290000000008</v>
      </c>
      <c r="H43" s="1"/>
      <c r="I43" s="13">
        <v>1</v>
      </c>
      <c r="J43" s="66" t="s">
        <v>60</v>
      </c>
      <c r="K43" s="9"/>
      <c r="L43" s="9"/>
      <c r="M43" s="14" t="str">
        <f t="shared" ref="M43" si="16">D43</f>
        <v>шт.</v>
      </c>
      <c r="N43" s="16">
        <f t="shared" ref="N43" si="17">E43</f>
        <v>30150.43</v>
      </c>
      <c r="O43" s="8"/>
      <c r="P43" s="14">
        <f t="shared" ref="P43" si="18">F43</f>
        <v>3</v>
      </c>
      <c r="Q43" s="15">
        <f t="shared" ref="Q43" si="19">O43*P43</f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38.25" x14ac:dyDescent="0.25">
      <c r="A44" s="6"/>
      <c r="B44" s="41">
        <v>2</v>
      </c>
      <c r="C44" s="66" t="s">
        <v>42</v>
      </c>
      <c r="D44" s="32" t="s">
        <v>12</v>
      </c>
      <c r="E44" s="69">
        <v>2269.1799999999998</v>
      </c>
      <c r="F44" s="69">
        <v>3</v>
      </c>
      <c r="G44" s="46">
        <f t="shared" si="15"/>
        <v>6807.5399999999991</v>
      </c>
      <c r="H44" s="1"/>
      <c r="I44" s="13">
        <v>2</v>
      </c>
      <c r="J44" s="66" t="s">
        <v>42</v>
      </c>
      <c r="K44" s="9"/>
      <c r="L44" s="9"/>
      <c r="M44" s="14" t="str">
        <f t="shared" ref="M44:M55" si="20">D44</f>
        <v>шт.</v>
      </c>
      <c r="N44" s="16">
        <f t="shared" ref="N44:N55" si="21">E44</f>
        <v>2269.1799999999998</v>
      </c>
      <c r="O44" s="8"/>
      <c r="P44" s="14">
        <f t="shared" ref="P44:P55" si="22">F44</f>
        <v>3</v>
      </c>
      <c r="Q44" s="15">
        <f t="shared" ref="Q44:Q55" si="23">O44*P44</f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8.25" x14ac:dyDescent="0.25">
      <c r="A45" s="6"/>
      <c r="B45" s="41">
        <v>3</v>
      </c>
      <c r="C45" s="73" t="s">
        <v>58</v>
      </c>
      <c r="D45" s="32" t="s">
        <v>12</v>
      </c>
      <c r="E45" s="69">
        <v>1549</v>
      </c>
      <c r="F45" s="69">
        <v>3</v>
      </c>
      <c r="G45" s="46">
        <f t="shared" si="15"/>
        <v>4647</v>
      </c>
      <c r="H45" s="1"/>
      <c r="I45" s="13">
        <v>3</v>
      </c>
      <c r="J45" s="73" t="s">
        <v>58</v>
      </c>
      <c r="K45" s="9"/>
      <c r="L45" s="9"/>
      <c r="M45" s="14" t="str">
        <f t="shared" si="20"/>
        <v>шт.</v>
      </c>
      <c r="N45" s="16">
        <f t="shared" si="21"/>
        <v>1549</v>
      </c>
      <c r="O45" s="8"/>
      <c r="P45" s="14">
        <f t="shared" si="22"/>
        <v>3</v>
      </c>
      <c r="Q45" s="15">
        <f t="shared" si="23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8.25" x14ac:dyDescent="0.25">
      <c r="A46" s="6"/>
      <c r="B46" s="41">
        <v>4</v>
      </c>
      <c r="C46" s="73" t="s">
        <v>58</v>
      </c>
      <c r="D46" s="32" t="s">
        <v>12</v>
      </c>
      <c r="E46" s="69">
        <v>2708.43</v>
      </c>
      <c r="F46" s="69">
        <v>18</v>
      </c>
      <c r="G46" s="46">
        <f t="shared" si="15"/>
        <v>48751.74</v>
      </c>
      <c r="H46" s="1"/>
      <c r="I46" s="13">
        <v>4</v>
      </c>
      <c r="J46" s="73" t="s">
        <v>58</v>
      </c>
      <c r="K46" s="9"/>
      <c r="L46" s="9"/>
      <c r="M46" s="14" t="str">
        <f t="shared" si="20"/>
        <v>шт.</v>
      </c>
      <c r="N46" s="16">
        <f t="shared" si="21"/>
        <v>2708.43</v>
      </c>
      <c r="O46" s="8"/>
      <c r="P46" s="14">
        <f t="shared" si="22"/>
        <v>18</v>
      </c>
      <c r="Q46" s="15">
        <f t="shared" si="23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38.25" x14ac:dyDescent="0.25">
      <c r="A47" s="6"/>
      <c r="B47" s="41">
        <v>5</v>
      </c>
      <c r="C47" s="66" t="s">
        <v>50</v>
      </c>
      <c r="D47" s="32" t="s">
        <v>12</v>
      </c>
      <c r="E47" s="69">
        <v>2990</v>
      </c>
      <c r="F47" s="69">
        <v>6</v>
      </c>
      <c r="G47" s="46">
        <f t="shared" si="15"/>
        <v>17940</v>
      </c>
      <c r="H47" s="1"/>
      <c r="I47" s="13">
        <v>5</v>
      </c>
      <c r="J47" s="66" t="s">
        <v>50</v>
      </c>
      <c r="K47" s="9"/>
      <c r="L47" s="9"/>
      <c r="M47" s="14" t="str">
        <f t="shared" si="20"/>
        <v>шт.</v>
      </c>
      <c r="N47" s="16">
        <f t="shared" si="21"/>
        <v>2990</v>
      </c>
      <c r="O47" s="8"/>
      <c r="P47" s="14">
        <f t="shared" si="22"/>
        <v>6</v>
      </c>
      <c r="Q47" s="15">
        <f t="shared" si="23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8.25" x14ac:dyDescent="0.25">
      <c r="A48" s="6"/>
      <c r="B48" s="41">
        <v>6</v>
      </c>
      <c r="C48" s="66" t="s">
        <v>57</v>
      </c>
      <c r="D48" s="32" t="s">
        <v>12</v>
      </c>
      <c r="E48" s="69">
        <v>2606.48</v>
      </c>
      <c r="F48" s="69">
        <v>9</v>
      </c>
      <c r="G48" s="46">
        <f t="shared" si="15"/>
        <v>23458.32</v>
      </c>
      <c r="H48" s="1"/>
      <c r="I48" s="13">
        <v>6</v>
      </c>
      <c r="J48" s="66" t="s">
        <v>57</v>
      </c>
      <c r="K48" s="9"/>
      <c r="L48" s="9"/>
      <c r="M48" s="14" t="str">
        <f t="shared" si="20"/>
        <v>шт.</v>
      </c>
      <c r="N48" s="16">
        <f t="shared" si="21"/>
        <v>2606.48</v>
      </c>
      <c r="O48" s="8"/>
      <c r="P48" s="14">
        <f t="shared" si="22"/>
        <v>9</v>
      </c>
      <c r="Q48" s="15">
        <f t="shared" si="23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8.25" x14ac:dyDescent="0.25">
      <c r="A49" s="6"/>
      <c r="B49" s="41">
        <v>7</v>
      </c>
      <c r="C49" s="66" t="s">
        <v>48</v>
      </c>
      <c r="D49" s="32" t="s">
        <v>12</v>
      </c>
      <c r="E49" s="69">
        <v>325.82</v>
      </c>
      <c r="F49" s="69">
        <v>6</v>
      </c>
      <c r="G49" s="46">
        <f t="shared" si="15"/>
        <v>1954.92</v>
      </c>
      <c r="H49" s="1"/>
      <c r="I49" s="13">
        <v>7</v>
      </c>
      <c r="J49" s="66" t="s">
        <v>48</v>
      </c>
      <c r="K49" s="9"/>
      <c r="L49" s="9"/>
      <c r="M49" s="14" t="str">
        <f t="shared" si="20"/>
        <v>шт.</v>
      </c>
      <c r="N49" s="16">
        <f t="shared" si="21"/>
        <v>325.82</v>
      </c>
      <c r="O49" s="8"/>
      <c r="P49" s="14">
        <f t="shared" si="22"/>
        <v>6</v>
      </c>
      <c r="Q49" s="15">
        <f t="shared" si="23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8.25" x14ac:dyDescent="0.25">
      <c r="A50" s="6"/>
      <c r="B50" s="41">
        <v>8</v>
      </c>
      <c r="C50" s="66" t="s">
        <v>51</v>
      </c>
      <c r="D50" s="32" t="s">
        <v>12</v>
      </c>
      <c r="E50" s="69">
        <v>651.63</v>
      </c>
      <c r="F50" s="69">
        <v>12</v>
      </c>
      <c r="G50" s="46">
        <f t="shared" si="15"/>
        <v>7819.5599999999995</v>
      </c>
      <c r="H50" s="1"/>
      <c r="I50" s="13">
        <v>8</v>
      </c>
      <c r="J50" s="66" t="s">
        <v>51</v>
      </c>
      <c r="K50" s="9"/>
      <c r="L50" s="9"/>
      <c r="M50" s="14" t="str">
        <f t="shared" si="20"/>
        <v>шт.</v>
      </c>
      <c r="N50" s="16">
        <f t="shared" si="21"/>
        <v>651.63</v>
      </c>
      <c r="O50" s="8"/>
      <c r="P50" s="14">
        <f t="shared" si="22"/>
        <v>12</v>
      </c>
      <c r="Q50" s="15">
        <f t="shared" si="23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38.25" x14ac:dyDescent="0.25">
      <c r="A51" s="6"/>
      <c r="B51" s="41">
        <v>9</v>
      </c>
      <c r="C51" s="66" t="s">
        <v>57</v>
      </c>
      <c r="D51" s="32" t="s">
        <v>12</v>
      </c>
      <c r="E51" s="69">
        <v>1597.14</v>
      </c>
      <c r="F51" s="69">
        <v>3</v>
      </c>
      <c r="G51" s="46">
        <f t="shared" si="15"/>
        <v>4791.42</v>
      </c>
      <c r="H51" s="1"/>
      <c r="I51" s="13">
        <v>9</v>
      </c>
      <c r="J51" s="66" t="s">
        <v>57</v>
      </c>
      <c r="K51" s="9"/>
      <c r="L51" s="9"/>
      <c r="M51" s="14" t="str">
        <f t="shared" si="20"/>
        <v>шт.</v>
      </c>
      <c r="N51" s="16">
        <f t="shared" si="21"/>
        <v>1597.14</v>
      </c>
      <c r="O51" s="8"/>
      <c r="P51" s="14">
        <f t="shared" si="22"/>
        <v>3</v>
      </c>
      <c r="Q51" s="15">
        <f t="shared" si="23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63.75" x14ac:dyDescent="0.25">
      <c r="A52" s="6"/>
      <c r="B52" s="41">
        <v>10</v>
      </c>
      <c r="C52" s="66" t="s">
        <v>52</v>
      </c>
      <c r="D52" s="32" t="s">
        <v>12</v>
      </c>
      <c r="E52" s="69">
        <v>36932.949999999997</v>
      </c>
      <c r="F52" s="69">
        <v>7</v>
      </c>
      <c r="G52" s="46">
        <f t="shared" si="15"/>
        <v>258530.64999999997</v>
      </c>
      <c r="H52" s="1"/>
      <c r="I52" s="13">
        <v>10</v>
      </c>
      <c r="J52" s="66" t="s">
        <v>52</v>
      </c>
      <c r="K52" s="9"/>
      <c r="L52" s="9"/>
      <c r="M52" s="14" t="str">
        <f t="shared" si="20"/>
        <v>шт.</v>
      </c>
      <c r="N52" s="16">
        <f t="shared" si="21"/>
        <v>36932.949999999997</v>
      </c>
      <c r="O52" s="8"/>
      <c r="P52" s="14">
        <f t="shared" si="22"/>
        <v>7</v>
      </c>
      <c r="Q52" s="15">
        <f t="shared" si="23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41.25" customHeight="1" x14ac:dyDescent="0.25">
      <c r="A53" s="6"/>
      <c r="B53" s="41">
        <v>11</v>
      </c>
      <c r="C53" s="66" t="s">
        <v>53</v>
      </c>
      <c r="D53" s="32" t="s">
        <v>12</v>
      </c>
      <c r="E53" s="69">
        <v>26995.73</v>
      </c>
      <c r="F53" s="69">
        <v>3</v>
      </c>
      <c r="G53" s="46">
        <f t="shared" si="15"/>
        <v>80987.19</v>
      </c>
      <c r="H53" s="1"/>
      <c r="I53" s="13">
        <v>11</v>
      </c>
      <c r="J53" s="66" t="s">
        <v>53</v>
      </c>
      <c r="K53" s="9"/>
      <c r="L53" s="9"/>
      <c r="M53" s="14" t="str">
        <f t="shared" si="20"/>
        <v>шт.</v>
      </c>
      <c r="N53" s="16">
        <f t="shared" si="21"/>
        <v>26995.73</v>
      </c>
      <c r="O53" s="8"/>
      <c r="P53" s="14">
        <f t="shared" si="22"/>
        <v>3</v>
      </c>
      <c r="Q53" s="15">
        <f t="shared" si="23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63.75" x14ac:dyDescent="0.25">
      <c r="A54" s="6"/>
      <c r="B54" s="41">
        <v>12</v>
      </c>
      <c r="C54" s="66" t="s">
        <v>54</v>
      </c>
      <c r="D54" s="32" t="s">
        <v>12</v>
      </c>
      <c r="E54" s="69">
        <v>26344.11</v>
      </c>
      <c r="F54" s="69">
        <v>27</v>
      </c>
      <c r="G54" s="46">
        <f t="shared" si="15"/>
        <v>711290.97</v>
      </c>
      <c r="H54" s="1"/>
      <c r="I54" s="13">
        <v>12</v>
      </c>
      <c r="J54" s="66" t="s">
        <v>54</v>
      </c>
      <c r="K54" s="9"/>
      <c r="L54" s="9"/>
      <c r="M54" s="14" t="str">
        <f t="shared" si="20"/>
        <v>шт.</v>
      </c>
      <c r="N54" s="16">
        <f t="shared" si="21"/>
        <v>26344.11</v>
      </c>
      <c r="O54" s="8"/>
      <c r="P54" s="14">
        <f t="shared" si="22"/>
        <v>27</v>
      </c>
      <c r="Q54" s="15">
        <f t="shared" si="23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25.5" x14ac:dyDescent="0.25">
      <c r="A55" s="6"/>
      <c r="B55" s="41">
        <v>13</v>
      </c>
      <c r="C55" s="66" t="s">
        <v>49</v>
      </c>
      <c r="D55" s="32" t="s">
        <v>12</v>
      </c>
      <c r="E55" s="69">
        <v>4261.6000000000004</v>
      </c>
      <c r="F55" s="69">
        <v>9</v>
      </c>
      <c r="G55" s="46">
        <f t="shared" si="15"/>
        <v>38354.400000000001</v>
      </c>
      <c r="H55" s="1"/>
      <c r="I55" s="13">
        <v>13</v>
      </c>
      <c r="J55" s="66" t="s">
        <v>49</v>
      </c>
      <c r="K55" s="9"/>
      <c r="L55" s="9"/>
      <c r="M55" s="14" t="str">
        <f t="shared" si="20"/>
        <v>шт.</v>
      </c>
      <c r="N55" s="16">
        <f t="shared" si="21"/>
        <v>4261.6000000000004</v>
      </c>
      <c r="O55" s="8"/>
      <c r="P55" s="14">
        <f t="shared" si="22"/>
        <v>9</v>
      </c>
      <c r="Q55" s="15">
        <f t="shared" si="23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thickBot="1" x14ac:dyDescent="0.3">
      <c r="A56" s="6"/>
      <c r="B56" s="121" t="s">
        <v>29</v>
      </c>
      <c r="C56" s="122"/>
      <c r="D56" s="122"/>
      <c r="E56" s="122"/>
      <c r="F56" s="122"/>
      <c r="G56" s="58">
        <f>SUM(G43:G55)</f>
        <v>1295785</v>
      </c>
      <c r="H56" s="42"/>
      <c r="I56" s="98" t="s">
        <v>29</v>
      </c>
      <c r="J56" s="99"/>
      <c r="K56" s="99"/>
      <c r="L56" s="99"/>
      <c r="M56" s="99"/>
      <c r="N56" s="99"/>
      <c r="O56" s="99"/>
      <c r="P56" s="100"/>
      <c r="Q56" s="31">
        <f>SUM(Q43:Q55)</f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 s="6"/>
      <c r="B57" s="89" t="s">
        <v>30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7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26.25" customHeight="1" x14ac:dyDescent="0.25">
      <c r="A58" s="6"/>
      <c r="B58" s="7">
        <v>1</v>
      </c>
      <c r="C58" s="66" t="s">
        <v>55</v>
      </c>
      <c r="D58" s="71" t="s">
        <v>12</v>
      </c>
      <c r="E58" s="69">
        <v>2268.98</v>
      </c>
      <c r="F58" s="69">
        <v>2</v>
      </c>
      <c r="G58" s="46">
        <f t="shared" ref="G58:G63" si="24">E58*F58</f>
        <v>4537.96</v>
      </c>
      <c r="H58" s="1"/>
      <c r="I58" s="13">
        <v>1</v>
      </c>
      <c r="J58" s="66" t="s">
        <v>55</v>
      </c>
      <c r="K58" s="9"/>
      <c r="L58" s="9"/>
      <c r="M58" s="14" t="str">
        <f t="shared" ref="M58" si="25">D58</f>
        <v>шт.</v>
      </c>
      <c r="N58" s="16">
        <f t="shared" ref="N58" si="26">E58</f>
        <v>2268.98</v>
      </c>
      <c r="O58" s="8"/>
      <c r="P58" s="14">
        <f t="shared" ref="P58" si="27">F58</f>
        <v>2</v>
      </c>
      <c r="Q58" s="15">
        <f t="shared" ref="Q58" si="28">O58*P58</f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26.25" customHeight="1" x14ac:dyDescent="0.25">
      <c r="A59" s="6"/>
      <c r="B59" s="7">
        <v>2</v>
      </c>
      <c r="C59" s="66" t="s">
        <v>38</v>
      </c>
      <c r="D59" s="71" t="s">
        <v>12</v>
      </c>
      <c r="E59" s="69">
        <v>1489.42</v>
      </c>
      <c r="F59" s="69">
        <v>6</v>
      </c>
      <c r="G59" s="46">
        <f t="shared" si="24"/>
        <v>8936.52</v>
      </c>
      <c r="H59" s="1"/>
      <c r="I59" s="13">
        <v>2</v>
      </c>
      <c r="J59" s="66" t="s">
        <v>38</v>
      </c>
      <c r="K59" s="9"/>
      <c r="L59" s="9"/>
      <c r="M59" s="14" t="str">
        <f t="shared" ref="M59:M63" si="29">D59</f>
        <v>шт.</v>
      </c>
      <c r="N59" s="16">
        <f t="shared" ref="N59:N63" si="30">E59</f>
        <v>1489.42</v>
      </c>
      <c r="O59" s="8"/>
      <c r="P59" s="14">
        <f t="shared" ref="P59:P63" si="31">F59</f>
        <v>6</v>
      </c>
      <c r="Q59" s="15">
        <f t="shared" ref="Q59:Q63" si="32">O59*P59</f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26.25" customHeight="1" x14ac:dyDescent="0.25">
      <c r="A60" s="6"/>
      <c r="B60" s="7">
        <v>3</v>
      </c>
      <c r="C60" s="66" t="s">
        <v>57</v>
      </c>
      <c r="D60" s="71" t="s">
        <v>12</v>
      </c>
      <c r="E60" s="69">
        <v>2606.48</v>
      </c>
      <c r="F60" s="69">
        <v>30</v>
      </c>
      <c r="G60" s="46">
        <f t="shared" si="24"/>
        <v>78194.399999999994</v>
      </c>
      <c r="H60" s="1"/>
      <c r="I60" s="13">
        <v>3</v>
      </c>
      <c r="J60" s="66" t="s">
        <v>57</v>
      </c>
      <c r="K60" s="9"/>
      <c r="L60" s="9"/>
      <c r="M60" s="14" t="str">
        <f t="shared" si="29"/>
        <v>шт.</v>
      </c>
      <c r="N60" s="16">
        <f t="shared" si="30"/>
        <v>2606.48</v>
      </c>
      <c r="O60" s="8"/>
      <c r="P60" s="14">
        <f t="shared" si="31"/>
        <v>30</v>
      </c>
      <c r="Q60" s="15">
        <f t="shared" si="32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41.25" customHeight="1" x14ac:dyDescent="0.25">
      <c r="A61" s="6"/>
      <c r="B61" s="7">
        <v>4</v>
      </c>
      <c r="C61" s="66" t="s">
        <v>57</v>
      </c>
      <c r="D61" s="71" t="s">
        <v>12</v>
      </c>
      <c r="E61" s="69">
        <v>1875</v>
      </c>
      <c r="F61" s="69">
        <v>3</v>
      </c>
      <c r="G61" s="46">
        <f t="shared" si="24"/>
        <v>5625</v>
      </c>
      <c r="H61" s="1"/>
      <c r="I61" s="13">
        <v>4</v>
      </c>
      <c r="J61" s="66" t="s">
        <v>57</v>
      </c>
      <c r="K61" s="9"/>
      <c r="L61" s="9"/>
      <c r="M61" s="14" t="str">
        <f t="shared" si="29"/>
        <v>шт.</v>
      </c>
      <c r="N61" s="16">
        <f t="shared" si="30"/>
        <v>1875</v>
      </c>
      <c r="O61" s="8"/>
      <c r="P61" s="14">
        <f t="shared" si="31"/>
        <v>3</v>
      </c>
      <c r="Q61" s="15">
        <f t="shared" si="32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26.25" customHeight="1" x14ac:dyDescent="0.25">
      <c r="A62" s="6"/>
      <c r="B62" s="7">
        <v>5</v>
      </c>
      <c r="C62" s="66" t="s">
        <v>57</v>
      </c>
      <c r="D62" s="71" t="s">
        <v>12</v>
      </c>
      <c r="E62" s="69">
        <v>1500</v>
      </c>
      <c r="F62" s="69">
        <v>9</v>
      </c>
      <c r="G62" s="46">
        <f t="shared" si="24"/>
        <v>13500</v>
      </c>
      <c r="H62" s="1"/>
      <c r="I62" s="13">
        <v>5</v>
      </c>
      <c r="J62" s="66" t="s">
        <v>57</v>
      </c>
      <c r="K62" s="9"/>
      <c r="L62" s="9"/>
      <c r="M62" s="14" t="str">
        <f t="shared" si="29"/>
        <v>шт.</v>
      </c>
      <c r="N62" s="16">
        <f t="shared" si="30"/>
        <v>1500</v>
      </c>
      <c r="O62" s="8"/>
      <c r="P62" s="14">
        <f t="shared" si="31"/>
        <v>9</v>
      </c>
      <c r="Q62" s="15">
        <f t="shared" si="32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26.25" customHeight="1" x14ac:dyDescent="0.25">
      <c r="A63" s="6"/>
      <c r="B63" s="7">
        <v>6</v>
      </c>
      <c r="C63" s="66" t="s">
        <v>49</v>
      </c>
      <c r="D63" s="71" t="s">
        <v>12</v>
      </c>
      <c r="E63" s="69">
        <v>1675.6</v>
      </c>
      <c r="F63" s="69">
        <v>72</v>
      </c>
      <c r="G63" s="46">
        <f t="shared" si="24"/>
        <v>120643.2</v>
      </c>
      <c r="H63" s="1"/>
      <c r="I63" s="13">
        <v>6</v>
      </c>
      <c r="J63" s="66" t="s">
        <v>49</v>
      </c>
      <c r="K63" s="9"/>
      <c r="L63" s="9"/>
      <c r="M63" s="14" t="str">
        <f t="shared" si="29"/>
        <v>шт.</v>
      </c>
      <c r="N63" s="16">
        <f t="shared" si="30"/>
        <v>1675.6</v>
      </c>
      <c r="O63" s="8"/>
      <c r="P63" s="14">
        <f t="shared" si="31"/>
        <v>72</v>
      </c>
      <c r="Q63" s="15">
        <f t="shared" si="32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 s="6"/>
      <c r="B64" s="138" t="s">
        <v>31</v>
      </c>
      <c r="C64" s="139"/>
      <c r="D64" s="139"/>
      <c r="E64" s="139"/>
      <c r="F64" s="140"/>
      <c r="G64" s="59">
        <f>SUM(G58:G63)</f>
        <v>231437.08</v>
      </c>
      <c r="H64" s="1"/>
      <c r="I64" s="115" t="s">
        <v>31</v>
      </c>
      <c r="J64" s="116"/>
      <c r="K64" s="116"/>
      <c r="L64" s="116"/>
      <c r="M64" s="116"/>
      <c r="N64" s="116"/>
      <c r="O64" s="116"/>
      <c r="P64" s="117"/>
      <c r="Q64" s="44">
        <f>SUM(Q58:Q63)</f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 s="6"/>
      <c r="B65" s="92" t="s">
        <v>32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4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25.5" x14ac:dyDescent="0.25">
      <c r="A66" s="6"/>
      <c r="B66" s="45">
        <v>1</v>
      </c>
      <c r="C66" s="66" t="s">
        <v>49</v>
      </c>
      <c r="D66" s="43" t="s">
        <v>12</v>
      </c>
      <c r="E66" s="69">
        <v>3381.35</v>
      </c>
      <c r="F66" s="69">
        <v>9</v>
      </c>
      <c r="G66" s="46">
        <f t="shared" ref="G66:G77" si="33">E66*F66</f>
        <v>30432.149999999998</v>
      </c>
      <c r="H66" s="1"/>
      <c r="I66" s="33">
        <v>1</v>
      </c>
      <c r="J66" s="66" t="s">
        <v>49</v>
      </c>
      <c r="K66" s="9"/>
      <c r="L66" s="9"/>
      <c r="M66" s="14" t="str">
        <f t="shared" ref="M66" si="34">D66</f>
        <v>шт.</v>
      </c>
      <c r="N66" s="16">
        <f t="shared" ref="N66" si="35">E66</f>
        <v>3381.35</v>
      </c>
      <c r="O66" s="8"/>
      <c r="P66" s="14">
        <f t="shared" ref="P66" si="36">F66</f>
        <v>9</v>
      </c>
      <c r="Q66" s="15">
        <f t="shared" ref="Q66" si="37">O66*P66</f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25.5" x14ac:dyDescent="0.25">
      <c r="A67" s="6"/>
      <c r="B67" s="45">
        <v>2</v>
      </c>
      <c r="C67" s="66" t="s">
        <v>43</v>
      </c>
      <c r="D67" s="43" t="s">
        <v>12</v>
      </c>
      <c r="E67" s="69">
        <v>2606.48</v>
      </c>
      <c r="F67" s="69">
        <v>33</v>
      </c>
      <c r="G67" s="46">
        <f t="shared" si="33"/>
        <v>86013.84</v>
      </c>
      <c r="H67" s="1"/>
      <c r="I67" s="33">
        <v>2</v>
      </c>
      <c r="J67" s="66" t="s">
        <v>43</v>
      </c>
      <c r="K67" s="9"/>
      <c r="L67" s="9"/>
      <c r="M67" s="14" t="str">
        <f t="shared" ref="M67:M71" si="38">D67</f>
        <v>шт.</v>
      </c>
      <c r="N67" s="16">
        <f t="shared" ref="N67:N71" si="39">E67</f>
        <v>2606.48</v>
      </c>
      <c r="O67" s="8"/>
      <c r="P67" s="14">
        <f t="shared" ref="P67:P71" si="40">F67</f>
        <v>33</v>
      </c>
      <c r="Q67" s="15">
        <f t="shared" ref="Q67:Q71" si="41">O67*P67</f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38.25" x14ac:dyDescent="0.25">
      <c r="A68" s="6"/>
      <c r="B68" s="45">
        <v>3</v>
      </c>
      <c r="C68" s="66" t="s">
        <v>48</v>
      </c>
      <c r="D68" s="43" t="s">
        <v>12</v>
      </c>
      <c r="E68" s="69">
        <v>651.63</v>
      </c>
      <c r="F68" s="69">
        <v>18</v>
      </c>
      <c r="G68" s="46">
        <f t="shared" si="33"/>
        <v>11729.34</v>
      </c>
      <c r="H68" s="1"/>
      <c r="I68" s="33">
        <v>3</v>
      </c>
      <c r="J68" s="66" t="s">
        <v>48</v>
      </c>
      <c r="K68" s="9"/>
      <c r="L68" s="9"/>
      <c r="M68" s="14" t="str">
        <f t="shared" si="38"/>
        <v>шт.</v>
      </c>
      <c r="N68" s="16">
        <f t="shared" si="39"/>
        <v>651.63</v>
      </c>
      <c r="O68" s="8"/>
      <c r="P68" s="14">
        <f t="shared" si="40"/>
        <v>18</v>
      </c>
      <c r="Q68" s="15">
        <f t="shared" si="41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63.75" x14ac:dyDescent="0.25">
      <c r="A69" s="6"/>
      <c r="B69" s="45">
        <v>4</v>
      </c>
      <c r="C69" s="66" t="s">
        <v>56</v>
      </c>
      <c r="D69" s="43" t="s">
        <v>12</v>
      </c>
      <c r="E69" s="69">
        <v>26995.73</v>
      </c>
      <c r="F69" s="69">
        <v>18</v>
      </c>
      <c r="G69" s="46">
        <f t="shared" si="33"/>
        <v>485923.14</v>
      </c>
      <c r="H69" s="1"/>
      <c r="I69" s="33">
        <v>4</v>
      </c>
      <c r="J69" s="66" t="s">
        <v>56</v>
      </c>
      <c r="K69" s="9"/>
      <c r="L69" s="9"/>
      <c r="M69" s="14" t="str">
        <f t="shared" si="38"/>
        <v>шт.</v>
      </c>
      <c r="N69" s="16">
        <f t="shared" si="39"/>
        <v>26995.73</v>
      </c>
      <c r="O69" s="8"/>
      <c r="P69" s="14">
        <f t="shared" si="40"/>
        <v>18</v>
      </c>
      <c r="Q69" s="15">
        <f t="shared" si="41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63.75" x14ac:dyDescent="0.25">
      <c r="A70" s="6"/>
      <c r="B70" s="45">
        <v>5</v>
      </c>
      <c r="C70" s="66" t="s">
        <v>54</v>
      </c>
      <c r="D70" s="43" t="s">
        <v>12</v>
      </c>
      <c r="E70" s="69">
        <v>26344.11</v>
      </c>
      <c r="F70" s="69">
        <v>39</v>
      </c>
      <c r="G70" s="46">
        <f t="shared" si="33"/>
        <v>1027420.29</v>
      </c>
      <c r="H70" s="1"/>
      <c r="I70" s="33">
        <v>5</v>
      </c>
      <c r="J70" s="66" t="s">
        <v>54</v>
      </c>
      <c r="K70" s="9"/>
      <c r="L70" s="9"/>
      <c r="M70" s="14" t="str">
        <f t="shared" si="38"/>
        <v>шт.</v>
      </c>
      <c r="N70" s="16">
        <f t="shared" si="39"/>
        <v>26344.11</v>
      </c>
      <c r="O70" s="8"/>
      <c r="P70" s="14">
        <f t="shared" si="40"/>
        <v>39</v>
      </c>
      <c r="Q70" s="15">
        <f t="shared" si="41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26.25" customHeight="1" x14ac:dyDescent="0.25">
      <c r="A71" s="6"/>
      <c r="B71" s="45">
        <v>6</v>
      </c>
      <c r="C71" s="66" t="s">
        <v>49</v>
      </c>
      <c r="D71" s="43" t="s">
        <v>12</v>
      </c>
      <c r="E71" s="69">
        <v>4261.6000000000004</v>
      </c>
      <c r="F71" s="69">
        <v>6</v>
      </c>
      <c r="G71" s="46">
        <f t="shared" si="33"/>
        <v>25569.600000000002</v>
      </c>
      <c r="H71" s="1"/>
      <c r="I71" s="33">
        <v>6</v>
      </c>
      <c r="J71" s="66" t="s">
        <v>49</v>
      </c>
      <c r="K71" s="9"/>
      <c r="L71" s="9"/>
      <c r="M71" s="14" t="str">
        <f t="shared" si="38"/>
        <v>шт.</v>
      </c>
      <c r="N71" s="16">
        <f t="shared" si="39"/>
        <v>4261.6000000000004</v>
      </c>
      <c r="O71" s="8"/>
      <c r="P71" s="14">
        <f t="shared" si="40"/>
        <v>6</v>
      </c>
      <c r="Q71" s="15">
        <f t="shared" si="41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 x14ac:dyDescent="0.25">
      <c r="A72" s="6"/>
      <c r="B72" s="95" t="s">
        <v>33</v>
      </c>
      <c r="C72" s="96"/>
      <c r="D72" s="96"/>
      <c r="E72" s="96"/>
      <c r="F72" s="97"/>
      <c r="G72" s="60">
        <f>SUM(G66:G71)</f>
        <v>1667088.36</v>
      </c>
      <c r="H72" s="1"/>
      <c r="I72" s="98" t="s">
        <v>33</v>
      </c>
      <c r="J72" s="99"/>
      <c r="K72" s="99"/>
      <c r="L72" s="99"/>
      <c r="M72" s="99"/>
      <c r="N72" s="99"/>
      <c r="O72" s="99"/>
      <c r="P72" s="100"/>
      <c r="Q72" s="31">
        <f>SUM(Q66:Q71)</f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 x14ac:dyDescent="0.25">
      <c r="A73" s="6"/>
      <c r="B73" s="89" t="s">
        <v>35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51" x14ac:dyDescent="0.25">
      <c r="A74" s="6"/>
      <c r="B74" s="7">
        <v>1</v>
      </c>
      <c r="C74" s="66" t="s">
        <v>61</v>
      </c>
      <c r="D74" s="43" t="s">
        <v>12</v>
      </c>
      <c r="E74" s="72">
        <v>59400</v>
      </c>
      <c r="F74" s="69">
        <v>12</v>
      </c>
      <c r="G74" s="46">
        <f t="shared" si="33"/>
        <v>712800</v>
      </c>
      <c r="H74" s="1"/>
      <c r="I74" s="13">
        <f t="shared" ref="I74" si="42">B74</f>
        <v>1</v>
      </c>
      <c r="J74" s="66" t="s">
        <v>61</v>
      </c>
      <c r="K74" s="9"/>
      <c r="L74" s="9"/>
      <c r="M74" s="14" t="str">
        <f t="shared" ref="M74" si="43">D74</f>
        <v>шт.</v>
      </c>
      <c r="N74" s="16">
        <f t="shared" ref="N74" si="44">E74</f>
        <v>59400</v>
      </c>
      <c r="O74" s="8"/>
      <c r="P74" s="14">
        <f t="shared" ref="P74" si="45">F74</f>
        <v>12</v>
      </c>
      <c r="Q74" s="15">
        <f t="shared" ref="Q74" si="46">O74*P74</f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8.25" x14ac:dyDescent="0.25">
      <c r="A75" s="6"/>
      <c r="B75" s="7">
        <v>2</v>
      </c>
      <c r="C75" s="66" t="s">
        <v>37</v>
      </c>
      <c r="D75" s="43" t="s">
        <v>12</v>
      </c>
      <c r="E75" s="72">
        <v>1110.46</v>
      </c>
      <c r="F75" s="69">
        <v>138</v>
      </c>
      <c r="G75" s="46">
        <f t="shared" si="33"/>
        <v>153243.48000000001</v>
      </c>
      <c r="H75" s="1"/>
      <c r="I75" s="13">
        <f t="shared" ref="I75:I77" si="47">B75</f>
        <v>2</v>
      </c>
      <c r="J75" s="66" t="s">
        <v>37</v>
      </c>
      <c r="K75" s="9"/>
      <c r="L75" s="9"/>
      <c r="M75" s="14" t="str">
        <f t="shared" ref="M75:M77" si="48">D75</f>
        <v>шт.</v>
      </c>
      <c r="N75" s="16">
        <f t="shared" ref="N75:N77" si="49">E75</f>
        <v>1110.46</v>
      </c>
      <c r="O75" s="8"/>
      <c r="P75" s="14">
        <f t="shared" ref="P75:P77" si="50">F75</f>
        <v>138</v>
      </c>
      <c r="Q75" s="15">
        <f t="shared" ref="Q75:Q77" si="51">O75*P75</f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25.5" x14ac:dyDescent="0.25">
      <c r="A76" s="6"/>
      <c r="B76" s="7">
        <v>3</v>
      </c>
      <c r="C76" s="66" t="s">
        <v>49</v>
      </c>
      <c r="D76" s="43" t="s">
        <v>12</v>
      </c>
      <c r="E76" s="72">
        <v>4261.6000000000004</v>
      </c>
      <c r="F76" s="69">
        <v>5</v>
      </c>
      <c r="G76" s="46">
        <f t="shared" si="33"/>
        <v>21308</v>
      </c>
      <c r="H76" s="1"/>
      <c r="I76" s="13">
        <f t="shared" si="47"/>
        <v>3</v>
      </c>
      <c r="J76" s="66" t="s">
        <v>49</v>
      </c>
      <c r="K76" s="9"/>
      <c r="L76" s="9"/>
      <c r="M76" s="14" t="str">
        <f t="shared" si="48"/>
        <v>шт.</v>
      </c>
      <c r="N76" s="16">
        <f t="shared" si="49"/>
        <v>4261.6000000000004</v>
      </c>
      <c r="O76" s="8"/>
      <c r="P76" s="14">
        <f t="shared" si="50"/>
        <v>5</v>
      </c>
      <c r="Q76" s="15">
        <f t="shared" si="51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25.5" x14ac:dyDescent="0.25">
      <c r="A77" s="6"/>
      <c r="B77" s="7">
        <v>4</v>
      </c>
      <c r="C77" s="66" t="s">
        <v>39</v>
      </c>
      <c r="D77" s="43" t="s">
        <v>12</v>
      </c>
      <c r="E77" s="72">
        <v>6666.67</v>
      </c>
      <c r="F77" s="69">
        <v>12</v>
      </c>
      <c r="G77" s="46">
        <f t="shared" si="33"/>
        <v>80000.040000000008</v>
      </c>
      <c r="H77" s="1"/>
      <c r="I77" s="13">
        <f t="shared" si="47"/>
        <v>4</v>
      </c>
      <c r="J77" s="66" t="s">
        <v>39</v>
      </c>
      <c r="K77" s="9"/>
      <c r="L77" s="9"/>
      <c r="M77" s="14" t="str">
        <f t="shared" si="48"/>
        <v>шт.</v>
      </c>
      <c r="N77" s="16">
        <f t="shared" si="49"/>
        <v>6666.67</v>
      </c>
      <c r="O77" s="8"/>
      <c r="P77" s="14">
        <f t="shared" si="50"/>
        <v>12</v>
      </c>
      <c r="Q77" s="15">
        <f t="shared" si="51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thickBot="1" x14ac:dyDescent="0.3">
      <c r="A78" s="6"/>
      <c r="B78" s="141" t="s">
        <v>34</v>
      </c>
      <c r="C78" s="142"/>
      <c r="D78" s="142"/>
      <c r="E78" s="142"/>
      <c r="F78" s="143"/>
      <c r="G78" s="47">
        <f>SUM(G74:G77)</f>
        <v>967351.52</v>
      </c>
      <c r="H78" s="1"/>
      <c r="I78" s="86" t="s">
        <v>34</v>
      </c>
      <c r="J78" s="87"/>
      <c r="K78" s="87"/>
      <c r="L78" s="87"/>
      <c r="M78" s="87"/>
      <c r="N78" s="87"/>
      <c r="O78" s="87"/>
      <c r="P78" s="88"/>
      <c r="Q78" s="48">
        <f>SUM(Q74:Q77)</f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21" customHeight="1" thickBot="1" x14ac:dyDescent="0.3">
      <c r="A79" s="6"/>
      <c r="B79" s="107" t="s">
        <v>5</v>
      </c>
      <c r="C79" s="108"/>
      <c r="D79" s="108"/>
      <c r="E79" s="108"/>
      <c r="F79" s="109"/>
      <c r="G79" s="61">
        <f>G19+G41+G56+G64+G72+G78</f>
        <v>7779464.2599999998</v>
      </c>
      <c r="H79" s="1"/>
      <c r="I79" s="107" t="s">
        <v>5</v>
      </c>
      <c r="J79" s="108"/>
      <c r="K79" s="108"/>
      <c r="L79" s="108"/>
      <c r="M79" s="108"/>
      <c r="N79" s="108"/>
      <c r="O79" s="108"/>
      <c r="P79" s="109"/>
      <c r="Q79" s="10">
        <f>SUM(Q11:Q77)</f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" customHeight="1" x14ac:dyDescent="0.25">
      <c r="A80" s="6"/>
      <c r="B80" s="133" t="s">
        <v>15</v>
      </c>
      <c r="C80" s="134"/>
      <c r="D80" s="134"/>
      <c r="E80" s="134"/>
      <c r="F80" s="62">
        <v>0.2</v>
      </c>
      <c r="G80" s="63">
        <f>G79*F80</f>
        <v>1555892.852</v>
      </c>
      <c r="H80" s="1"/>
      <c r="I80" s="133" t="s">
        <v>15</v>
      </c>
      <c r="J80" s="134"/>
      <c r="K80" s="134"/>
      <c r="L80" s="134"/>
      <c r="M80" s="134"/>
      <c r="N80" s="134"/>
      <c r="O80" s="134"/>
      <c r="P80" s="17">
        <v>0.2</v>
      </c>
      <c r="Q80" s="11">
        <f>Q79*P80</f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 thickBot="1" x14ac:dyDescent="0.3">
      <c r="A81" s="6"/>
      <c r="B81" s="125" t="s">
        <v>6</v>
      </c>
      <c r="C81" s="126"/>
      <c r="D81" s="126"/>
      <c r="E81" s="126"/>
      <c r="F81" s="127"/>
      <c r="G81" s="64">
        <f>G79+G80</f>
        <v>9335357.1119999997</v>
      </c>
      <c r="H81" s="1"/>
      <c r="I81" s="125" t="s">
        <v>6</v>
      </c>
      <c r="J81" s="126"/>
      <c r="K81" s="126"/>
      <c r="L81" s="126"/>
      <c r="M81" s="126"/>
      <c r="N81" s="126"/>
      <c r="O81" s="126"/>
      <c r="P81" s="127"/>
      <c r="Q81" s="12">
        <f>Q79+Q80</f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23.25" customHeight="1" x14ac:dyDescent="0.25">
      <c r="B82" s="103"/>
      <c r="C82" s="103"/>
      <c r="D82" s="103"/>
      <c r="E82" s="103"/>
      <c r="F82" s="103"/>
      <c r="G82" s="103"/>
      <c r="H82" s="1"/>
      <c r="I82" s="1"/>
      <c r="J82" s="1"/>
      <c r="K82" s="1"/>
      <c r="L82" s="1"/>
      <c r="M82" s="2"/>
      <c r="N82" s="2"/>
      <c r="O82" s="2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64.5" customHeight="1" x14ac:dyDescent="0.25">
      <c r="B83" s="103"/>
      <c r="C83" s="103"/>
      <c r="D83" s="103"/>
      <c r="E83" s="103"/>
      <c r="F83" s="103"/>
      <c r="G83" s="103"/>
      <c r="H83" s="3"/>
      <c r="I83" s="3"/>
      <c r="J83" s="110" t="s">
        <v>16</v>
      </c>
      <c r="K83" s="111"/>
      <c r="L83" s="20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1"/>
    </row>
    <row r="84" spans="1:27" ht="19.5" x14ac:dyDescent="0.25">
      <c r="J84" s="102"/>
      <c r="K84" s="102"/>
      <c r="L84" s="18"/>
      <c r="AA84" s="1"/>
    </row>
    <row r="85" spans="1:27" ht="16.5" x14ac:dyDescent="0.25">
      <c r="J85" s="101"/>
      <c r="K85" s="101"/>
      <c r="L85" s="19"/>
    </row>
    <row r="86" spans="1:27" ht="19.5" x14ac:dyDescent="0.25">
      <c r="J86" s="102"/>
      <c r="K86" s="102"/>
      <c r="L86" s="18"/>
    </row>
    <row r="90" spans="1:27" x14ac:dyDescent="0.25">
      <c r="B90" s="76"/>
      <c r="C90" s="77"/>
      <c r="D90" s="78"/>
      <c r="E90" s="79"/>
      <c r="F90" s="80"/>
      <c r="G90" s="81"/>
      <c r="H90" s="76"/>
      <c r="I90" s="76"/>
      <c r="J90" s="82"/>
      <c r="K90" s="74"/>
    </row>
    <row r="91" spans="1:27" x14ac:dyDescent="0.25">
      <c r="B91" s="76"/>
      <c r="C91" s="77"/>
      <c r="D91" s="78"/>
      <c r="E91" s="79"/>
      <c r="F91" s="80"/>
      <c r="G91" s="81"/>
      <c r="H91" s="76"/>
      <c r="I91" s="76"/>
      <c r="J91" s="82"/>
      <c r="K91" s="74"/>
    </row>
    <row r="92" spans="1:27" x14ac:dyDescent="0.25">
      <c r="B92" s="76"/>
      <c r="C92" s="77"/>
      <c r="D92" s="78"/>
      <c r="E92" s="83"/>
      <c r="F92" s="84"/>
      <c r="G92" s="81"/>
      <c r="H92" s="76"/>
      <c r="I92" s="76"/>
      <c r="J92" s="82"/>
      <c r="K92" s="74"/>
    </row>
    <row r="93" spans="1:27" x14ac:dyDescent="0.25">
      <c r="B93" s="76"/>
      <c r="C93" s="77"/>
      <c r="D93" s="78"/>
      <c r="E93" s="83"/>
      <c r="F93" s="84"/>
      <c r="G93" s="81"/>
      <c r="H93" s="76"/>
      <c r="I93" s="76"/>
      <c r="J93" s="82"/>
      <c r="K93" s="74"/>
    </row>
    <row r="94" spans="1:27" x14ac:dyDescent="0.25">
      <c r="B94" s="76"/>
      <c r="C94" s="77"/>
      <c r="D94" s="78"/>
      <c r="E94" s="83"/>
      <c r="F94" s="84"/>
      <c r="G94" s="81"/>
      <c r="H94" s="76"/>
      <c r="I94" s="76"/>
      <c r="J94" s="82"/>
      <c r="K94" s="74"/>
    </row>
    <row r="95" spans="1:27" x14ac:dyDescent="0.25">
      <c r="B95" s="76"/>
      <c r="C95" s="77"/>
      <c r="D95" s="78"/>
      <c r="E95" s="84"/>
      <c r="F95" s="84"/>
      <c r="G95" s="81"/>
      <c r="H95" s="76"/>
      <c r="I95" s="76"/>
      <c r="J95" s="82"/>
      <c r="K95" s="74"/>
    </row>
    <row r="96" spans="1:27" x14ac:dyDescent="0.25">
      <c r="B96" s="76"/>
      <c r="C96" s="77"/>
      <c r="D96" s="85"/>
      <c r="E96" s="84"/>
      <c r="F96" s="84"/>
      <c r="G96" s="81"/>
      <c r="H96" s="76"/>
      <c r="I96" s="76"/>
      <c r="J96" s="82"/>
      <c r="K96" s="74"/>
    </row>
    <row r="97" spans="11:11" x14ac:dyDescent="0.25">
      <c r="K97" s="74"/>
    </row>
    <row r="98" spans="11:11" x14ac:dyDescent="0.25">
      <c r="K98" s="75"/>
    </row>
  </sheetData>
  <sheetProtection formatCells="0" formatColumns="0" formatRows="0" insertRows="0" deleteRows="0"/>
  <autoFilter ref="A1:AA86"/>
  <mergeCells count="37">
    <mergeCell ref="B2:Q2"/>
    <mergeCell ref="B4:E4"/>
    <mergeCell ref="B79:F79"/>
    <mergeCell ref="B81:F81"/>
    <mergeCell ref="B5:G5"/>
    <mergeCell ref="B8:G8"/>
    <mergeCell ref="I81:P81"/>
    <mergeCell ref="B80:E80"/>
    <mergeCell ref="I80:O80"/>
    <mergeCell ref="I5:L5"/>
    <mergeCell ref="I4:Q4"/>
    <mergeCell ref="I56:P56"/>
    <mergeCell ref="B57:Q57"/>
    <mergeCell ref="B64:F64"/>
    <mergeCell ref="I64:P64"/>
    <mergeCell ref="B78:F78"/>
    <mergeCell ref="J85:K85"/>
    <mergeCell ref="J86:K86"/>
    <mergeCell ref="J84:K84"/>
    <mergeCell ref="B83:G83"/>
    <mergeCell ref="I8:Q8"/>
    <mergeCell ref="I79:P79"/>
    <mergeCell ref="B82:G82"/>
    <mergeCell ref="J83:K83"/>
    <mergeCell ref="B42:Q42"/>
    <mergeCell ref="B20:Q20"/>
    <mergeCell ref="B10:Q10"/>
    <mergeCell ref="B41:F41"/>
    <mergeCell ref="I41:P41"/>
    <mergeCell ref="B19:F19"/>
    <mergeCell ref="I19:P19"/>
    <mergeCell ref="B56:F56"/>
    <mergeCell ref="I78:P78"/>
    <mergeCell ref="B73:Q73"/>
    <mergeCell ref="B65:Q65"/>
    <mergeCell ref="B72:F72"/>
    <mergeCell ref="I72:P72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ignoredErrors>
    <ignoredError sqref="M11 M7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Бакшеев Тимофей Николаевич</cp:lastModifiedBy>
  <cp:lastPrinted>2020-09-25T06:38:58Z</cp:lastPrinted>
  <dcterms:created xsi:type="dcterms:W3CDTF">2018-05-22T01:14:50Z</dcterms:created>
  <dcterms:modified xsi:type="dcterms:W3CDTF">2020-11-02T02:57:20Z</dcterms:modified>
</cp:coreProperties>
</file>